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alejo\OneDrive\Escritorio\JUAN ALEJANDRO USECHE\Semestre 9\Proyecto de Diseño 2\"/>
    </mc:Choice>
  </mc:AlternateContent>
  <xr:revisionPtr revIDLastSave="0" documentId="13_ncr:1_{64FFE1E0-7960-47B7-9832-1237211FBFD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spuestas formulario" sheetId="1" r:id="rId1"/>
    <sheet name="Estudio de mercado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9" i="2" l="1"/>
  <c r="E28" i="2"/>
  <c r="E27" i="2"/>
  <c r="A37" i="2"/>
  <c r="A38" i="2"/>
  <c r="A39" i="2"/>
  <c r="A40" i="2"/>
  <c r="A36" i="2"/>
  <c r="K29" i="2" l="1"/>
  <c r="F43" i="2"/>
  <c r="F44" i="2"/>
  <c r="F42" i="2"/>
  <c r="F41" i="2"/>
  <c r="G40" i="2"/>
  <c r="G37" i="2"/>
  <c r="G36" i="2"/>
  <c r="F36" i="2"/>
  <c r="E36" i="2"/>
  <c r="D36" i="2"/>
  <c r="J30" i="2"/>
  <c r="J31" i="2" s="1"/>
  <c r="C420" i="1" l="1"/>
  <c r="C419" i="1"/>
  <c r="C418" i="1"/>
  <c r="C417" i="1"/>
  <c r="C416" i="1"/>
  <c r="C415" i="1"/>
  <c r="C408" i="1"/>
  <c r="F389" i="1"/>
  <c r="C399" i="1"/>
  <c r="C396" i="1"/>
  <c r="C394" i="1"/>
  <c r="J32" i="2" l="1"/>
  <c r="J33" i="2" s="1"/>
  <c r="J24" i="2" s="1"/>
  <c r="J22" i="2" s="1"/>
  <c r="K33" i="2" l="1"/>
  <c r="J25" i="2" s="1"/>
  <c r="L24" i="2" s="1"/>
  <c r="L25" i="2" s="1"/>
  <c r="M33" i="2"/>
  <c r="M29" i="2"/>
  <c r="C36" i="2" l="1"/>
  <c r="L29" i="2"/>
  <c r="L33" i="2"/>
  <c r="C40" i="2"/>
  <c r="D40" i="2" s="1"/>
  <c r="E40" i="2" s="1"/>
  <c r="K32" i="2"/>
  <c r="M30" i="2" l="1"/>
  <c r="K30" i="2"/>
  <c r="C37" i="2" s="1"/>
  <c r="G388" i="1"/>
  <c r="C411" i="1"/>
  <c r="C410" i="1"/>
  <c r="C409" i="1"/>
  <c r="L30" i="2" l="1"/>
  <c r="M31" i="2" l="1"/>
  <c r="E381" i="1"/>
  <c r="E384" i="1" s="1"/>
  <c r="E378" i="1"/>
  <c r="E380" i="1"/>
  <c r="E383" i="1" s="1"/>
  <c r="B3" i="2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388" i="1"/>
  <c r="K31" i="2" l="1"/>
  <c r="D408" i="1"/>
  <c r="D411" i="1"/>
  <c r="D410" i="1"/>
  <c r="D409" i="1"/>
  <c r="D37" i="2"/>
  <c r="E37" i="2" s="1"/>
  <c r="F37" i="2" s="1"/>
  <c r="G389" i="1"/>
  <c r="D7" i="2" s="1"/>
  <c r="G400" i="1"/>
  <c r="D18" i="2" s="1"/>
  <c r="G396" i="1"/>
  <c r="D14" i="2" s="1"/>
  <c r="G392" i="1"/>
  <c r="D10" i="2" s="1"/>
  <c r="G403" i="1"/>
  <c r="G399" i="1"/>
  <c r="D17" i="2" s="1"/>
  <c r="G395" i="1"/>
  <c r="D13" i="2" s="1"/>
  <c r="G391" i="1"/>
  <c r="D9" i="2" s="1"/>
  <c r="C3" i="2"/>
  <c r="G402" i="1"/>
  <c r="G398" i="1"/>
  <c r="D16" i="2" s="1"/>
  <c r="G394" i="1"/>
  <c r="D12" i="2" s="1"/>
  <c r="G390" i="1"/>
  <c r="D8" i="2" s="1"/>
  <c r="G401" i="1"/>
  <c r="G397" i="1"/>
  <c r="D15" i="2" s="1"/>
  <c r="G393" i="1"/>
  <c r="D11" i="2" s="1"/>
  <c r="C395" i="1"/>
  <c r="D28" i="2" l="1"/>
  <c r="D27" i="2"/>
  <c r="D3" i="2"/>
  <c r="B9" i="2" s="1"/>
  <c r="E9" i="2" s="1"/>
  <c r="M32" i="2"/>
  <c r="C38" i="2"/>
  <c r="D38" i="2" s="1"/>
  <c r="E38" i="2" s="1"/>
  <c r="F38" i="2" s="1"/>
  <c r="L31" i="2"/>
  <c r="E29" i="2"/>
  <c r="D30" i="2"/>
  <c r="E30" i="2" s="1"/>
  <c r="D31" i="2"/>
  <c r="E31" i="2" s="1"/>
  <c r="B14" i="2" l="1"/>
  <c r="E14" i="2" s="1"/>
  <c r="B11" i="2"/>
  <c r="E11" i="2" s="1"/>
  <c r="C39" i="2"/>
  <c r="D39" i="2" s="1"/>
  <c r="E39" i="2" s="1"/>
  <c r="F39" i="2" s="1"/>
  <c r="G39" i="2" s="1"/>
  <c r="L32" i="2"/>
  <c r="B12" i="2"/>
  <c r="E12" i="2" s="1"/>
  <c r="G38" i="2"/>
  <c r="B10" i="2"/>
  <c r="E10" i="2" s="1"/>
  <c r="B8" i="2"/>
  <c r="E8" i="2" s="1"/>
  <c r="B7" i="2"/>
  <c r="E7" i="2" s="1"/>
  <c r="B13" i="2"/>
  <c r="E13" i="2" s="1"/>
  <c r="B18" i="2"/>
  <c r="E18" i="2" s="1"/>
  <c r="B15" i="2"/>
  <c r="E15" i="2" s="1"/>
  <c r="B16" i="2"/>
  <c r="E16" i="2" s="1"/>
  <c r="B17" i="2"/>
  <c r="E17" i="2" s="1"/>
  <c r="E19" i="2" l="1"/>
  <c r="F40" i="2"/>
</calcChain>
</file>

<file path=xl/sharedStrings.xml><?xml version="1.0" encoding="utf-8"?>
<sst xmlns="http://schemas.openxmlformats.org/spreadsheetml/2006/main" count="2560" uniqueCount="411">
  <si>
    <t>Marca temporal</t>
  </si>
  <si>
    <t>Indique su nombre completo</t>
  </si>
  <si>
    <t>Indique su edad</t>
  </si>
  <si>
    <t>¿Consume usted barras de cereal de cualquier tipo?</t>
  </si>
  <si>
    <t>¿Estaría interesado en consumir barras de cereal a base de bagazo de malta?</t>
  </si>
  <si>
    <t>Indique que factores considera importantes al momento de comprar y consumir barras de cereal.</t>
  </si>
  <si>
    <t>¿Cuanto estaría dispuesto a pagar por una barra de cereal a base de bagazo de malta? (Pesos Colombianos)</t>
  </si>
  <si>
    <t xml:space="preserve">Andrés Quintero </t>
  </si>
  <si>
    <t>No</t>
  </si>
  <si>
    <t>Marca o empresa del producto</t>
  </si>
  <si>
    <t>Entre 1501-2000</t>
  </si>
  <si>
    <t>Angie Daniela Narvaez Montaño</t>
  </si>
  <si>
    <t>Si</t>
  </si>
  <si>
    <t>Entre 1001-1500</t>
  </si>
  <si>
    <t>Paola andrea mercado caicedo</t>
  </si>
  <si>
    <t>Contenido nutricional</t>
  </si>
  <si>
    <t xml:space="preserve">Laura isabel mercado </t>
  </si>
  <si>
    <t>Jorge Luis Ramírez Urrea</t>
  </si>
  <si>
    <t xml:space="preserve">Julián Tejada </t>
  </si>
  <si>
    <t>Sabor</t>
  </si>
  <si>
    <t>Entre 2001 en adelante</t>
  </si>
  <si>
    <t>Ana Maria Coronel</t>
  </si>
  <si>
    <t>Juan Fernando Cabrera</t>
  </si>
  <si>
    <t>Santiago Tejada Torres</t>
  </si>
  <si>
    <t>Leonardo Diaz Rivas</t>
  </si>
  <si>
    <t>Entre 500-1000</t>
  </si>
  <si>
    <t>Jesús Alberto Coronel Muñoz</t>
  </si>
  <si>
    <t xml:space="preserve">Alvaro jose Muñoz </t>
  </si>
  <si>
    <t xml:space="preserve">Luz Elena Guevara Cabrera </t>
  </si>
  <si>
    <t>Cantidad de calorías</t>
  </si>
  <si>
    <t>Óscar Javier Useche</t>
  </si>
  <si>
    <t>Hugo Guevara</t>
  </si>
  <si>
    <t>Carmen Elena Caicedo</t>
  </si>
  <si>
    <t>Andrés Cabrera Palacio</t>
  </si>
  <si>
    <t>Maria Jose Guevara Cabrera</t>
  </si>
  <si>
    <t xml:space="preserve">Angela Maria Guevara </t>
  </si>
  <si>
    <t>María stella cabrera D.</t>
  </si>
  <si>
    <t xml:space="preserve">William Charry Medina </t>
  </si>
  <si>
    <t>Lina Marcela Jiménez Alarcón</t>
  </si>
  <si>
    <t xml:space="preserve">Fernando Cabrera Duran </t>
  </si>
  <si>
    <t xml:space="preserve">Alexander Charry </t>
  </si>
  <si>
    <t xml:space="preserve">Fabiola medina </t>
  </si>
  <si>
    <t>Luis Eduardo Cabrera Duran</t>
  </si>
  <si>
    <t>Alejandro Castro Cabrera</t>
  </si>
  <si>
    <t xml:space="preserve">Vicente Cabrera </t>
  </si>
  <si>
    <t>Martha stella Caicedo</t>
  </si>
  <si>
    <t xml:space="preserve">Leidy Johanna patiño </t>
  </si>
  <si>
    <t>Luis Hernando Caicedo Lasso</t>
  </si>
  <si>
    <t>Edgar F. useche</t>
  </si>
  <si>
    <t xml:space="preserve">Jairo alonso useche victorio </t>
  </si>
  <si>
    <t xml:space="preserve">German vallejo </t>
  </si>
  <si>
    <t xml:space="preserve">Daniela torres lopez </t>
  </si>
  <si>
    <t>Fabiola Chaparro Correa</t>
  </si>
  <si>
    <t>Carlos H Caicedo Ch</t>
  </si>
  <si>
    <t>Juan F. Perlaza</t>
  </si>
  <si>
    <t xml:space="preserve">Olga Lucía Cabrera Durán </t>
  </si>
  <si>
    <t>Julian victoria</t>
  </si>
  <si>
    <t xml:space="preserve">Santiago cabrera </t>
  </si>
  <si>
    <t>Marcela cabrera palacio</t>
  </si>
  <si>
    <t xml:space="preserve">Carlos useche </t>
  </si>
  <si>
    <t xml:space="preserve">Victoria  Wallens </t>
  </si>
  <si>
    <t>Natalia londono</t>
  </si>
  <si>
    <t xml:space="preserve">Valentina Muñoz Rodríguez </t>
  </si>
  <si>
    <t>Carlos alberto useche</t>
  </si>
  <si>
    <t xml:space="preserve">Margarita Chaparro Correa </t>
  </si>
  <si>
    <t>María del Rosario Chaparro</t>
  </si>
  <si>
    <t>Victoria Caicedo</t>
  </si>
  <si>
    <t>Yolanda Victoria.</t>
  </si>
  <si>
    <t xml:space="preserve">Luz Elena Espinosa </t>
  </si>
  <si>
    <t xml:space="preserve">Vanessa Caicedo </t>
  </si>
  <si>
    <t>Alonso Chaparro Correa</t>
  </si>
  <si>
    <t>Yolima ortiz c</t>
  </si>
  <si>
    <t>Paula Andrea Aragón</t>
  </si>
  <si>
    <t xml:space="preserve">Carlos Franco </t>
  </si>
  <si>
    <t>Juan Manuel M</t>
  </si>
  <si>
    <t>Cristina velasco</t>
  </si>
  <si>
    <t>David Mauricio Chaparro Díaz</t>
  </si>
  <si>
    <t>Claudia patricia alcala morera</t>
  </si>
  <si>
    <t xml:space="preserve">Juan David Barona </t>
  </si>
  <si>
    <t xml:space="preserve">Alejandra Olaya Guerrero </t>
  </si>
  <si>
    <t xml:space="preserve">Lorena Herrera </t>
  </si>
  <si>
    <t>Adriana Quintero</t>
  </si>
  <si>
    <t xml:space="preserve">Carlos Andrés Rojas Trujillo </t>
  </si>
  <si>
    <t>Victoria Eugenia Chaparro</t>
  </si>
  <si>
    <t>Jimy puerta</t>
  </si>
  <si>
    <t>Miguel castillo</t>
  </si>
  <si>
    <t xml:space="preserve">Miguel Ángel Bonilla </t>
  </si>
  <si>
    <t xml:space="preserve">Alejandro Méndez Ríos </t>
  </si>
  <si>
    <t>Brian lopez</t>
  </si>
  <si>
    <t xml:space="preserve">Luis Enrique Carmona Perlaza </t>
  </si>
  <si>
    <t>Carlos quiceno</t>
  </si>
  <si>
    <t>Nicol Solarte Herrera</t>
  </si>
  <si>
    <t>Andrés Felipe Cajas Villarreal</t>
  </si>
  <si>
    <t xml:space="preserve">Juan Diego Maya Chacón </t>
  </si>
  <si>
    <t>José Iguaran</t>
  </si>
  <si>
    <t>Laura Camila Candelo Moreno</t>
  </si>
  <si>
    <t>Camila Lopez</t>
  </si>
  <si>
    <t xml:space="preserve">Nicol Diaz </t>
  </si>
  <si>
    <t>Ana María Guzmán</t>
  </si>
  <si>
    <t>Diego Luis Velasco González</t>
  </si>
  <si>
    <t>Yorks Antony Mendoza Cachay</t>
  </si>
  <si>
    <t>David Alejandro Quintero Echeverri</t>
  </si>
  <si>
    <t>Joragu</t>
  </si>
  <si>
    <t>Alberto de Hoyos</t>
  </si>
  <si>
    <t>Daniel Useche Caicedo</t>
  </si>
  <si>
    <t xml:space="preserve">María Salazar </t>
  </si>
  <si>
    <t>Lina Marcela Gil</t>
  </si>
  <si>
    <t xml:space="preserve">Edier Vergara </t>
  </si>
  <si>
    <t>Mariana Franco Duarte</t>
  </si>
  <si>
    <t>Juan Camilo Ospina</t>
  </si>
  <si>
    <t>Andrea Muñoz Mejia</t>
  </si>
  <si>
    <t>David Muñoz Mejia</t>
  </si>
  <si>
    <t xml:space="preserve">Lady Patiño </t>
  </si>
  <si>
    <t>Andrés Felipe Villamizar</t>
  </si>
  <si>
    <t xml:space="preserve">Daniela Mendoza </t>
  </si>
  <si>
    <t>Andrés Felipe Pineda</t>
  </si>
  <si>
    <t>Jhon Jairo Soscue</t>
  </si>
  <si>
    <t xml:space="preserve">Jose Alejandro Chacón </t>
  </si>
  <si>
    <t>Juan Camilo Galíndez</t>
  </si>
  <si>
    <t xml:space="preserve">Jose David Flórez </t>
  </si>
  <si>
    <t xml:space="preserve">Juan José Diaz </t>
  </si>
  <si>
    <t>Laura González Reyes</t>
  </si>
  <si>
    <t>Luis Enrique Araque</t>
  </si>
  <si>
    <t>Camilo Andrés Montes Fajardo</t>
  </si>
  <si>
    <t>Iris Tatiana Pozo Corredor</t>
  </si>
  <si>
    <t>Juan José Chaparro</t>
  </si>
  <si>
    <t>Julián Andrés Chaparro</t>
  </si>
  <si>
    <t xml:space="preserve">Luis Alfredo Valencia </t>
  </si>
  <si>
    <t>Andrés Roncancio</t>
  </si>
  <si>
    <t xml:space="preserve">Juan José Arce </t>
  </si>
  <si>
    <t>Mayra Alejandra Rojas</t>
  </si>
  <si>
    <t>Gustavo Rojas Valencia</t>
  </si>
  <si>
    <t xml:space="preserve">Pablo Buitrago Ospina </t>
  </si>
  <si>
    <t>Luz Angélica Arias</t>
  </si>
  <si>
    <t xml:space="preserve">Jose Julian Pérez </t>
  </si>
  <si>
    <t>Eduardo Martínez Racines</t>
  </si>
  <si>
    <t xml:space="preserve">Lissa Maria Zuluaga </t>
  </si>
  <si>
    <t xml:space="preserve">Sara Quevedo Cardona </t>
  </si>
  <si>
    <t>Ana María Aguirre</t>
  </si>
  <si>
    <t>Mario Andrés Ceballos</t>
  </si>
  <si>
    <t xml:space="preserve">Isabella Villamil Medina </t>
  </si>
  <si>
    <t xml:space="preserve">Daniela Sánchez Velasco </t>
  </si>
  <si>
    <t>Manuela Ocampo Alzate</t>
  </si>
  <si>
    <t>Miguel Angel Henao</t>
  </si>
  <si>
    <t>Juan Camilo Hoyos</t>
  </si>
  <si>
    <t>Sofía Calderón Bedoya</t>
  </si>
  <si>
    <t>Diana Caicedo Ocampo</t>
  </si>
  <si>
    <t>Santiago Nuñez Serrato</t>
  </si>
  <si>
    <t>María Camila García Caicedo</t>
  </si>
  <si>
    <t>Yorsiri Ríos Cardona</t>
  </si>
  <si>
    <t xml:space="preserve">María José Ramírez </t>
  </si>
  <si>
    <t>Isabella Bolaños Rairanth</t>
  </si>
  <si>
    <t>Valentina Alzate Sanchez</t>
  </si>
  <si>
    <t>María Juliana Correa</t>
  </si>
  <si>
    <t>Camila Murillo Florez</t>
  </si>
  <si>
    <t>Valeria Arias Moncada</t>
  </si>
  <si>
    <t xml:space="preserve">Andrés Juan Valencia </t>
  </si>
  <si>
    <t>Jhonny Sebastián Proaños Dorado</t>
  </si>
  <si>
    <t>Alba Nelly Caicedo</t>
  </si>
  <si>
    <t>Carlos Alberto Mercado</t>
  </si>
  <si>
    <t>Valentina Britto Restrepo</t>
  </si>
  <si>
    <t>Cristián Felipe Idárraga Ortega</t>
  </si>
  <si>
    <t>isabella giraldo</t>
  </si>
  <si>
    <t>Jaime Andres Valderrama</t>
  </si>
  <si>
    <t>Hector Fabio Useche de la cruz</t>
  </si>
  <si>
    <t xml:space="preserve">Isabella Raquejo Rojas </t>
  </si>
  <si>
    <t>Viviana Gaviria Saldaña</t>
  </si>
  <si>
    <t xml:space="preserve">Veronica Alzate </t>
  </si>
  <si>
    <t>Valeria López</t>
  </si>
  <si>
    <t xml:space="preserve">Maria Kamila Gualtero Montaño </t>
  </si>
  <si>
    <t>Juan camilo Martinez</t>
  </si>
  <si>
    <t xml:space="preserve">Mayra Alejandra Mosquera Quintero </t>
  </si>
  <si>
    <t xml:space="preserve">Juan Sebastián Ospina Guerrero </t>
  </si>
  <si>
    <t xml:space="preserve">Helen Tatiana Cardona Ambuila </t>
  </si>
  <si>
    <t>Valentina Plaza</t>
  </si>
  <si>
    <t>Alejandro Rios</t>
  </si>
  <si>
    <t xml:space="preserve">Laura paz </t>
  </si>
  <si>
    <t xml:space="preserve">Nicolas Sevilla Zape </t>
  </si>
  <si>
    <t>Nathalia Alejandra Tobar Cabezas</t>
  </si>
  <si>
    <t>Mariana Romero</t>
  </si>
  <si>
    <t>Valentina diaz</t>
  </si>
  <si>
    <t>Nataly Rojas</t>
  </si>
  <si>
    <t>Juan Mora</t>
  </si>
  <si>
    <t xml:space="preserve">Heriberto Perez </t>
  </si>
  <si>
    <t xml:space="preserve">Ramiro Ranauro </t>
  </si>
  <si>
    <t>Leonardo Perez</t>
  </si>
  <si>
    <t>Mileidys Margarita Fernández Cantillo</t>
  </si>
  <si>
    <t>Camilo Martínez Sampayo</t>
  </si>
  <si>
    <t>Carlos Eduardo Castaño</t>
  </si>
  <si>
    <t>Anonimo</t>
  </si>
  <si>
    <t>Susana Maya</t>
  </si>
  <si>
    <t>Paula Giraldo Trujillo</t>
  </si>
  <si>
    <t>Rosa maria velez</t>
  </si>
  <si>
    <t>Valentina Chamorro</t>
  </si>
  <si>
    <t xml:space="preserve">Natalia Morales </t>
  </si>
  <si>
    <t xml:space="preserve">Valeria Viecco </t>
  </si>
  <si>
    <t>Valeria Olave Corrales</t>
  </si>
  <si>
    <t>Maria bueno</t>
  </si>
  <si>
    <t>Sandra Liliana Ceballos Aguado</t>
  </si>
  <si>
    <t>Kevin Garcia</t>
  </si>
  <si>
    <t>Felipe Gomez</t>
  </si>
  <si>
    <t>Nathalia Chacón Gil</t>
  </si>
  <si>
    <t>María José Saldarriaga lobo</t>
  </si>
  <si>
    <t>Esteban Mauricio Pérez Cabrera</t>
  </si>
  <si>
    <t>Isabella Santamaria</t>
  </si>
  <si>
    <t>Laura Bejarano López</t>
  </si>
  <si>
    <t>Tabia Shirley Enriquez Criollo</t>
  </si>
  <si>
    <t>Natalia Andrea Cardona Marin</t>
  </si>
  <si>
    <t>María del mar Martínez</t>
  </si>
  <si>
    <t>Alejandra Martinez Calderon</t>
  </si>
  <si>
    <t>María José González</t>
  </si>
  <si>
    <t>Juan Fernando Vélez Castro</t>
  </si>
  <si>
    <t>Juan Felipe Riaños Ledesma</t>
  </si>
  <si>
    <t>María Paula Zea</t>
  </si>
  <si>
    <t xml:space="preserve">Manuel Valencia </t>
  </si>
  <si>
    <t xml:space="preserve">Camila Sánchez </t>
  </si>
  <si>
    <t xml:space="preserve">Verónica Medina </t>
  </si>
  <si>
    <t>Nícolas Zambrano</t>
  </si>
  <si>
    <t>Paula Matiz</t>
  </si>
  <si>
    <t xml:space="preserve">Maria Paula Londoño </t>
  </si>
  <si>
    <t xml:space="preserve">Juan Felipe Sandoval </t>
  </si>
  <si>
    <t xml:space="preserve">Fuad arana </t>
  </si>
  <si>
    <t>Juan Mario Salom</t>
  </si>
  <si>
    <t>Antonia Escandon</t>
  </si>
  <si>
    <t xml:space="preserve">María Paula Losada </t>
  </si>
  <si>
    <t>Gabriella De Lemos</t>
  </si>
  <si>
    <t xml:space="preserve">Clara Feijóo </t>
  </si>
  <si>
    <t>Sofia Vargas</t>
  </si>
  <si>
    <t xml:space="preserve">laura ossa </t>
  </si>
  <si>
    <t>Valentina ruiz arias</t>
  </si>
  <si>
    <t xml:space="preserve">Juliana Andrea Murillo Huertas </t>
  </si>
  <si>
    <t xml:space="preserve">Maria Ximena Posada Díaz  </t>
  </si>
  <si>
    <t>Valentina Muñoz</t>
  </si>
  <si>
    <t>Lina Maria Manzo</t>
  </si>
  <si>
    <t>Oscar Enrique González Pardo</t>
  </si>
  <si>
    <t>Alirio Saavedra Prieto</t>
  </si>
  <si>
    <t>Sara Villegas</t>
  </si>
  <si>
    <t xml:space="preserve">Silvia Inés Londoño Londoño </t>
  </si>
  <si>
    <t>maria pulido</t>
  </si>
  <si>
    <t>Julián Gaviria González</t>
  </si>
  <si>
    <t>Matilde Adriana Munera</t>
  </si>
  <si>
    <t xml:space="preserve">Armando Calambás </t>
  </si>
  <si>
    <t>Valentina España agudelo</t>
  </si>
  <si>
    <t>Flor Alba Moreno</t>
  </si>
  <si>
    <t xml:space="preserve">Ricardo Ortiz Valderruten </t>
  </si>
  <si>
    <t xml:space="preserve">Laura Isabel Chaves </t>
  </si>
  <si>
    <t xml:space="preserve">Mónica Johana yule </t>
  </si>
  <si>
    <t>Carolina Tenorio</t>
  </si>
  <si>
    <t>Juan Antonio Guerrero Sandoval</t>
  </si>
  <si>
    <t>Juan José Guerrero Gallego</t>
  </si>
  <si>
    <t>Valentina Reyes</t>
  </si>
  <si>
    <t>Karla Beatriz Schiller Otero</t>
  </si>
  <si>
    <t>Elina Marcela Ospina</t>
  </si>
  <si>
    <t>Esteban Novoa</t>
  </si>
  <si>
    <t>Jose Ramirez</t>
  </si>
  <si>
    <t xml:space="preserve">Maria Camila Vargas </t>
  </si>
  <si>
    <t>Laura Dradá</t>
  </si>
  <si>
    <t>Yeni Andrea Ruiz</t>
  </si>
  <si>
    <t>Marcela giraldo</t>
  </si>
  <si>
    <t>Angela Morales</t>
  </si>
  <si>
    <t>Andrés López de Mesa</t>
  </si>
  <si>
    <t>Nathalia Materon</t>
  </si>
  <si>
    <t>German Camilo Rodriguez Ceballos</t>
  </si>
  <si>
    <t>Claudia Lorena Carabalí</t>
  </si>
  <si>
    <t xml:space="preserve">Alejandra Blanco </t>
  </si>
  <si>
    <t>Diana Marcela Morales</t>
  </si>
  <si>
    <t>Joselynn Torres</t>
  </si>
  <si>
    <t xml:space="preserve">Monica Patricia Gómez Valderrama </t>
  </si>
  <si>
    <t>Fernando Blanco</t>
  </si>
  <si>
    <t>Matilde Lorza</t>
  </si>
  <si>
    <t>Federico Velez Henao</t>
  </si>
  <si>
    <t>Luis Castro</t>
  </si>
  <si>
    <t>Aurora Castro Franco</t>
  </si>
  <si>
    <t xml:space="preserve">Lizeth Perdomo </t>
  </si>
  <si>
    <t xml:space="preserve">Margarita Alzate </t>
  </si>
  <si>
    <t>Alberto Lizarazo</t>
  </si>
  <si>
    <t>Luz Elena Barrera</t>
  </si>
  <si>
    <t>Giannina Arrieta Lora</t>
  </si>
  <si>
    <t>Kevin Tellez Sagbini</t>
  </si>
  <si>
    <t>Precio</t>
  </si>
  <si>
    <t>Wilmar castro franco</t>
  </si>
  <si>
    <t xml:space="preserve">Katherin Zuluaga </t>
  </si>
  <si>
    <t>Felipe Urrea</t>
  </si>
  <si>
    <t>Mateo Martínez Toro</t>
  </si>
  <si>
    <t>Rosario Vélez</t>
  </si>
  <si>
    <t>Erika montoya</t>
  </si>
  <si>
    <t>Beatríz Barrera</t>
  </si>
  <si>
    <t xml:space="preserve">Julio bernardo quiroz saenz </t>
  </si>
  <si>
    <t>Jhon James castro</t>
  </si>
  <si>
    <t>Empaque</t>
  </si>
  <si>
    <t>Pablo quiroz</t>
  </si>
  <si>
    <t>Patricia Castro Franco</t>
  </si>
  <si>
    <t>Maria Saenz</t>
  </si>
  <si>
    <t>Graciela De Soler</t>
  </si>
  <si>
    <t>nelvy lora</t>
  </si>
  <si>
    <t>Luis Carlos Baron</t>
  </si>
  <si>
    <t xml:space="preserve">Roberto Valderrama </t>
  </si>
  <si>
    <t>Audith emperatriz Lora melendez</t>
  </si>
  <si>
    <t>María Verde Blanco</t>
  </si>
  <si>
    <t xml:space="preserve">Maria Virginia Saenz Martinez </t>
  </si>
  <si>
    <t>Christian Saenz</t>
  </si>
  <si>
    <t>Karol Villarejo</t>
  </si>
  <si>
    <t xml:space="preserve">Lesly Martinez </t>
  </si>
  <si>
    <t xml:space="preserve">Diana Marcela Saldarriaga machado </t>
  </si>
  <si>
    <t>Maria Teresa Lamos De La Cruz</t>
  </si>
  <si>
    <t>Koraima Gabriela Bedoya Carrillo</t>
  </si>
  <si>
    <t>Amanda Restrepo Ortiz</t>
  </si>
  <si>
    <t>Carol villegas</t>
  </si>
  <si>
    <t>Jorge wilfredo Labrada saenz</t>
  </si>
  <si>
    <t>Helena Burgos</t>
  </si>
  <si>
    <t xml:space="preserve">Juan Manuel Victoria </t>
  </si>
  <si>
    <t>Juliana Parra</t>
  </si>
  <si>
    <t>Alejandra María Posso</t>
  </si>
  <si>
    <t>John Arciniegas Tutu</t>
  </si>
  <si>
    <t xml:space="preserve"> Natalia Nuñez</t>
  </si>
  <si>
    <t>Luis Hernando Orrego Sandoval</t>
  </si>
  <si>
    <t>Leidy Andrea Giraldo Hoyos</t>
  </si>
  <si>
    <t>Christian Alejandro Trujillo</t>
  </si>
  <si>
    <t xml:space="preserve">Luz Marina Orrego González </t>
  </si>
  <si>
    <t>Consúelo Gomez</t>
  </si>
  <si>
    <t>Alba lucia pinto</t>
  </si>
  <si>
    <t>Sandra Patricia Motta Valderrama</t>
  </si>
  <si>
    <t>Pablo Enrique Ampudia Moreno</t>
  </si>
  <si>
    <t>Luz Maria Mosquera Asprilla</t>
  </si>
  <si>
    <t>Fernando Calderón</t>
  </si>
  <si>
    <t>Amdres salcedo</t>
  </si>
  <si>
    <t xml:space="preserve">Olga Yurany Montaño </t>
  </si>
  <si>
    <t xml:space="preserve">Tatiana Ramírez </t>
  </si>
  <si>
    <t xml:space="preserve">Carlos David Cardona Vargas </t>
  </si>
  <si>
    <t>Walter Bonilla Caicedo</t>
  </si>
  <si>
    <t>Freddy Labrada</t>
  </si>
  <si>
    <t>Eulogio Labrada</t>
  </si>
  <si>
    <t xml:space="preserve">Alex Arturo Ceballos Cubillos </t>
  </si>
  <si>
    <t>Juan esteban villalobos</t>
  </si>
  <si>
    <t>Hernando Arias</t>
  </si>
  <si>
    <t>Luzdey prado</t>
  </si>
  <si>
    <t>Paul Alfonso Gomez Larrahondo</t>
  </si>
  <si>
    <t xml:space="preserve">Logan Sebastián Gonzalez Montaño </t>
  </si>
  <si>
    <t>Sonia Montoya</t>
  </si>
  <si>
    <t xml:space="preserve">Julián Mauricio Tafurt Salazar </t>
  </si>
  <si>
    <t xml:space="preserve">Maria Isabel Saenz </t>
  </si>
  <si>
    <t>David Gomez</t>
  </si>
  <si>
    <t xml:space="preserve">Camilo Garcia </t>
  </si>
  <si>
    <t>Total</t>
  </si>
  <si>
    <t>p si</t>
  </si>
  <si>
    <t>p no</t>
  </si>
  <si>
    <t>p</t>
  </si>
  <si>
    <t>q</t>
  </si>
  <si>
    <t>Z(95%)</t>
  </si>
  <si>
    <t>d</t>
  </si>
  <si>
    <t>n</t>
  </si>
  <si>
    <t>N (2020)</t>
  </si>
  <si>
    <t>Si su respuesta anterior fue si, ¿Cuántas barras estaría dispuesto a comprar por mes?</t>
  </si>
  <si>
    <t>Laura Escandon</t>
  </si>
  <si>
    <t>Jose Manuel Salcedo</t>
  </si>
  <si>
    <t>Federico Millan Velz</t>
  </si>
  <si>
    <t>Ana María Pedraza</t>
  </si>
  <si>
    <t>Gabriel Torres</t>
  </si>
  <si>
    <t>Luis Hernando Lasso</t>
  </si>
  <si>
    <t>Juan Felipe Galindez</t>
  </si>
  <si>
    <t>Andres Galeano</t>
  </si>
  <si>
    <t>Juan Jose Vargas</t>
  </si>
  <si>
    <t>Numero de barras</t>
  </si>
  <si>
    <t>Proporcion</t>
  </si>
  <si>
    <t>% Consumo de barras de cereal a base de bagazo de malta</t>
  </si>
  <si>
    <t>Poblacion Santiago de Cali 2020</t>
  </si>
  <si>
    <t>Meses/Año</t>
  </si>
  <si>
    <t>Consumo</t>
  </si>
  <si>
    <t>% Relativo de particiación</t>
  </si>
  <si>
    <t>No. Personas que consumirian el producto</t>
  </si>
  <si>
    <t>Unidades consumidas por mes</t>
  </si>
  <si>
    <t>Barras consumidas al año</t>
  </si>
  <si>
    <t>Total anual</t>
  </si>
  <si>
    <t>Año</t>
  </si>
  <si>
    <t>Poblacion proyectada Santiago de Cali</t>
  </si>
  <si>
    <t>Poblacion interesada</t>
  </si>
  <si>
    <t>dias/año</t>
  </si>
  <si>
    <t>gr/barra</t>
  </si>
  <si>
    <t>MAXIMO</t>
  </si>
  <si>
    <t>Gr/dia</t>
  </si>
  <si>
    <t>Barras/dia</t>
  </si>
  <si>
    <t>kg/dia</t>
  </si>
  <si>
    <t>Precios</t>
  </si>
  <si>
    <t xml:space="preserve"> Precio</t>
  </si>
  <si>
    <t xml:space="preserve"> Cantidad de calorías</t>
  </si>
  <si>
    <t xml:space="preserve"> Contenido nutricional</t>
  </si>
  <si>
    <t xml:space="preserve"> Marca o empresa del producto</t>
  </si>
  <si>
    <t xml:space="preserve"> Empaque</t>
  </si>
  <si>
    <t>Bagazo humedo necesario para 3 dias</t>
  </si>
  <si>
    <t>SECO (dia)</t>
  </si>
  <si>
    <t>HUMEDO (dia)</t>
  </si>
  <si>
    <t>Humedo (año)</t>
  </si>
  <si>
    <t>Seco (año)</t>
  </si>
  <si>
    <t>Bagazo seco necesario para 3 dias</t>
  </si>
  <si>
    <t>Bagazo seco por dia</t>
  </si>
  <si>
    <t>ton</t>
  </si>
  <si>
    <t>kg</t>
  </si>
  <si>
    <t>Demanda anual en numero de barras</t>
  </si>
  <si>
    <t>Factores</t>
  </si>
  <si>
    <t>Tamaño de muestra</t>
  </si>
  <si>
    <t>PLAN DE PRODUCCION SEGÚN DISPONIBILIDAD DE BAGAZO DE MALTA</t>
  </si>
  <si>
    <t>CANTIDAD DE BAGAZO DE MALTA DISPONIBLE</t>
  </si>
  <si>
    <t>cada año la oferta de bagazo aumenta en un 10% de acuerdo a planteamientos realizados en el proyecto</t>
  </si>
  <si>
    <t>Bagazo humedo para procesar por dia</t>
  </si>
  <si>
    <t>AÑO</t>
  </si>
  <si>
    <t>Bagazo de malta seco (toneladas)</t>
  </si>
  <si>
    <t>Cantidad de barras a producir (toneladas)</t>
  </si>
  <si>
    <t>Cantidad de barras a producir (gramos)</t>
  </si>
  <si>
    <t>Cantidad de barras a producir (Und)</t>
  </si>
  <si>
    <t>% de demanda a cubrir</t>
  </si>
  <si>
    <t>PRONOSTICO DEMANDA POTENCIAL EN LOS PROXIMOS 5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</si>
</sst>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m/d/yyyy\ h:mm:ss"/>
    <numFmt numFmtId="165" formatCode="_-* #,##0.000_-;\-* #,##0.000_-;_-* &quot;-&quot;_-;_-@_-"/>
    <numFmt numFmtId="166" formatCode="0.000"/>
  </numFmts>
  <fonts count="12" x14ac:knownFonts="1">
    <font>
      <sz val="10"/>
      <color rgb="FF000000"/>
      <name val="Arial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sz val="11"/>
      <name val="Arial"/>
      <family val="2"/>
      <scheme val="minor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81">
    <xf numFmtId="0" fontId="0" fillId="0" borderId="0" xfId="0" applyFont="1" applyAlignment="1"/>
    <xf numFmtId="164" fontId="1" fillId="0" borderId="0" xfId="0" applyNumberFormat="1" applyFont="1" applyAlignment="1"/>
    <xf numFmtId="0" fontId="1" fillId="0" borderId="0" xfId="0" applyFont="1" applyAlignment="1"/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/>
    <xf numFmtId="0" fontId="3" fillId="0" borderId="0" xfId="0" applyFont="1"/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3" fontId="6" fillId="0" borderId="0" xfId="0" applyNumberFormat="1" applyFont="1" applyAlignment="1">
      <alignment horizontal="right" vertical="center"/>
    </xf>
    <xf numFmtId="165" fontId="0" fillId="0" borderId="0" xfId="0" applyNumberFormat="1" applyFont="1" applyAlignment="1"/>
    <xf numFmtId="9" fontId="0" fillId="0" borderId="0" xfId="0" applyNumberFormat="1" applyFont="1" applyAlignment="1"/>
    <xf numFmtId="10" fontId="5" fillId="0" borderId="0" xfId="0" applyNumberFormat="1" applyFont="1" applyAlignment="1">
      <alignment vertical="center"/>
    </xf>
    <xf numFmtId="10" fontId="0" fillId="0" borderId="0" xfId="0" applyNumberFormat="1"/>
    <xf numFmtId="41" fontId="0" fillId="0" borderId="0" xfId="1" applyFont="1" applyAlignment="1"/>
    <xf numFmtId="41" fontId="0" fillId="0" borderId="0" xfId="0" applyNumberFormat="1" applyFont="1" applyAlignment="1"/>
    <xf numFmtId="3" fontId="6" fillId="0" borderId="2" xfId="0" applyNumberFormat="1" applyFont="1" applyBorder="1" applyAlignment="1">
      <alignment horizontal="right" vertical="center"/>
    </xf>
    <xf numFmtId="41" fontId="0" fillId="0" borderId="2" xfId="1" applyFont="1" applyBorder="1" applyAlignment="1"/>
    <xf numFmtId="0" fontId="0" fillId="0" borderId="1" xfId="0" applyBorder="1"/>
    <xf numFmtId="43" fontId="0" fillId="0" borderId="3" xfId="0" applyNumberFormat="1" applyFont="1" applyBorder="1" applyAlignment="1"/>
    <xf numFmtId="41" fontId="0" fillId="0" borderId="4" xfId="1" applyFont="1" applyBorder="1" applyAlignment="1"/>
    <xf numFmtId="0" fontId="0" fillId="0" borderId="7" xfId="0" applyBorder="1"/>
    <xf numFmtId="3" fontId="6" fillId="0" borderId="8" xfId="0" applyNumberFormat="1" applyFont="1" applyBorder="1" applyAlignment="1">
      <alignment horizontal="right" vertical="center"/>
    </xf>
    <xf numFmtId="41" fontId="0" fillId="0" borderId="8" xfId="1" applyFont="1" applyBorder="1" applyAlignment="1"/>
    <xf numFmtId="43" fontId="0" fillId="0" borderId="9" xfId="0" applyNumberFormat="1" applyFont="1" applyBorder="1" applyAlignment="1"/>
    <xf numFmtId="0" fontId="1" fillId="0" borderId="2" xfId="0" applyFont="1" applyBorder="1" applyAlignment="1"/>
    <xf numFmtId="0" fontId="0" fillId="0" borderId="2" xfId="0" applyFont="1" applyBorder="1" applyAlignment="1"/>
    <xf numFmtId="10" fontId="0" fillId="0" borderId="2" xfId="2" applyNumberFormat="1" applyFont="1" applyBorder="1" applyAlignment="1"/>
    <xf numFmtId="0" fontId="11" fillId="0" borderId="2" xfId="0" applyFont="1" applyBorder="1" applyAlignment="1"/>
    <xf numFmtId="0" fontId="0" fillId="0" borderId="2" xfId="0" applyBorder="1" applyAlignment="1">
      <alignment horizontal="center"/>
    </xf>
    <xf numFmtId="10" fontId="0" fillId="0" borderId="2" xfId="2" applyNumberFormat="1" applyFont="1" applyBorder="1"/>
    <xf numFmtId="1" fontId="0" fillId="0" borderId="2" xfId="0" applyNumberForma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3" fillId="0" borderId="0" xfId="0" applyFont="1" applyAlignment="1"/>
    <xf numFmtId="3" fontId="0" fillId="0" borderId="2" xfId="0" applyNumberFormat="1" applyFont="1" applyBorder="1" applyAlignment="1"/>
    <xf numFmtId="0" fontId="7" fillId="2" borderId="2" xfId="0" applyFont="1" applyFill="1" applyBorder="1" applyAlignment="1">
      <alignment horizontal="center" vertical="center" wrapText="1"/>
    </xf>
    <xf numFmtId="41" fontId="0" fillId="0" borderId="2" xfId="0" applyNumberFormat="1" applyFont="1" applyBorder="1" applyAlignment="1"/>
    <xf numFmtId="0" fontId="8" fillId="0" borderId="2" xfId="0" applyFont="1" applyBorder="1" applyAlignment="1">
      <alignment vertical="center" wrapText="1"/>
    </xf>
    <xf numFmtId="10" fontId="0" fillId="0" borderId="2" xfId="0" applyNumberFormat="1" applyFont="1" applyBorder="1" applyAlignment="1"/>
    <xf numFmtId="43" fontId="0" fillId="0" borderId="2" xfId="0" applyNumberFormat="1" applyFont="1" applyBorder="1" applyAlignment="1"/>
    <xf numFmtId="0" fontId="7" fillId="0" borderId="2" xfId="0" applyFont="1" applyBorder="1" applyAlignment="1"/>
    <xf numFmtId="43" fontId="7" fillId="0" borderId="2" xfId="0" applyNumberFormat="1" applyFont="1" applyBorder="1" applyAlignment="1"/>
    <xf numFmtId="166" fontId="0" fillId="0" borderId="2" xfId="0" applyNumberFormat="1" applyFont="1" applyBorder="1" applyAlignment="1"/>
    <xf numFmtId="0" fontId="7" fillId="0" borderId="8" xfId="0" applyFont="1" applyBorder="1" applyAlignment="1"/>
    <xf numFmtId="41" fontId="0" fillId="0" borderId="8" xfId="0" applyNumberFormat="1" applyFont="1" applyBorder="1" applyAlignment="1"/>
    <xf numFmtId="0" fontId="0" fillId="0" borderId="1" xfId="0" applyFont="1" applyBorder="1" applyAlignment="1"/>
    <xf numFmtId="10" fontId="0" fillId="0" borderId="3" xfId="2" applyNumberFormat="1" applyFont="1" applyBorder="1" applyAlignment="1"/>
    <xf numFmtId="0" fontId="0" fillId="0" borderId="4" xfId="0" applyFont="1" applyBorder="1" applyAlignment="1"/>
    <xf numFmtId="10" fontId="0" fillId="0" borderId="6" xfId="2" applyNumberFormat="1" applyFont="1" applyBorder="1" applyAlignment="1"/>
    <xf numFmtId="0" fontId="7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Border="1"/>
    <xf numFmtId="3" fontId="6" fillId="0" borderId="4" xfId="0" applyNumberFormat="1" applyFont="1" applyBorder="1" applyAlignment="1">
      <alignment horizontal="right" vertical="center"/>
    </xf>
    <xf numFmtId="43" fontId="0" fillId="0" borderId="6" xfId="0" applyNumberFormat="1" applyFont="1" applyBorder="1" applyAlignment="1"/>
    <xf numFmtId="0" fontId="9" fillId="3" borderId="10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wrapText="1"/>
    </xf>
    <xf numFmtId="0" fontId="7" fillId="4" borderId="2" xfId="0" applyFont="1" applyFill="1" applyBorder="1" applyAlignment="1">
      <alignment horizontal="center" wrapText="1"/>
    </xf>
    <xf numFmtId="0" fontId="7" fillId="4" borderId="2" xfId="0" applyFont="1" applyFill="1" applyBorder="1" applyAlignment="1">
      <alignment horizontal="center" wrapText="1"/>
    </xf>
    <xf numFmtId="0" fontId="7" fillId="4" borderId="3" xfId="0" applyFont="1" applyFill="1" applyBorder="1" applyAlignment="1">
      <alignment horizontal="center" wrapText="1"/>
    </xf>
    <xf numFmtId="0" fontId="7" fillId="5" borderId="16" xfId="0" applyFont="1" applyFill="1" applyBorder="1" applyAlignment="1">
      <alignment horizontal="center"/>
    </xf>
    <xf numFmtId="0" fontId="7" fillId="5" borderId="17" xfId="0" applyFont="1" applyFill="1" applyBorder="1" applyAlignment="1">
      <alignment horizontal="center"/>
    </xf>
    <xf numFmtId="0" fontId="7" fillId="5" borderId="18" xfId="0" applyFont="1" applyFill="1" applyBorder="1" applyAlignment="1">
      <alignment horizontal="center"/>
    </xf>
  </cellXfs>
  <cellStyles count="3"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Factores importantes a la hora de comprar Barras de cereal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'Respuestas formulario'!$B$415:$B$420</c:f>
              <c:strCache>
                <c:ptCount val="6"/>
                <c:pt idx="0">
                  <c:v>Sabor</c:v>
                </c:pt>
                <c:pt idx="1">
                  <c:v> Precio</c:v>
                </c:pt>
                <c:pt idx="2">
                  <c:v> Cantidad de calorías</c:v>
                </c:pt>
                <c:pt idx="3">
                  <c:v> Contenido nutricional</c:v>
                </c:pt>
                <c:pt idx="4">
                  <c:v> Marca o empresa del producto</c:v>
                </c:pt>
                <c:pt idx="5">
                  <c:v> Empaque</c:v>
                </c:pt>
              </c:strCache>
            </c:strRef>
          </c:cat>
          <c:val>
            <c:numRef>
              <c:f>'Respuestas formulario'!$C$415:$C$420</c:f>
              <c:numCache>
                <c:formatCode>General</c:formatCode>
                <c:ptCount val="6"/>
                <c:pt idx="0">
                  <c:v>304</c:v>
                </c:pt>
                <c:pt idx="1">
                  <c:v>157</c:v>
                </c:pt>
                <c:pt idx="2">
                  <c:v>127</c:v>
                </c:pt>
                <c:pt idx="3">
                  <c:v>223</c:v>
                </c:pt>
                <c:pt idx="4">
                  <c:v>49</c:v>
                </c:pt>
                <c:pt idx="5">
                  <c:v>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06-48FE-BE97-4AE1A98EDD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23553647"/>
        <c:axId val="663527183"/>
      </c:barChart>
      <c:catAx>
        <c:axId val="82355364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663527183"/>
        <c:crosses val="autoZero"/>
        <c:auto val="1"/>
        <c:lblAlgn val="ctr"/>
        <c:lblOffset val="100"/>
        <c:noMultiLvlLbl val="0"/>
      </c:catAx>
      <c:valAx>
        <c:axId val="6635271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8235536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Distribución porcentual del rango de precio dispuesto a pagar por las barras nutricionales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239-485B-A7CF-63EFC17C909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F239-485B-A7CF-63EFC17C909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F239-485B-A7CF-63EFC17C9099}"/>
              </c:ext>
            </c:extLst>
          </c:dPt>
          <c:dLbls>
            <c:dLbl>
              <c:idx val="1"/>
              <c:layout>
                <c:manualLayout>
                  <c:x val="1.9075896762904636E-3"/>
                  <c:y val="1.95618256051326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239-485B-A7CF-63EFC17C9099}"/>
                </c:ext>
              </c:extLst>
            </c:dLbl>
            <c:dLbl>
              <c:idx val="2"/>
              <c:layout>
                <c:manualLayout>
                  <c:x val="-3.4615266841644794E-2"/>
                  <c:y val="-0.1044881889763779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239-485B-A7CF-63EFC17C9099}"/>
                </c:ext>
              </c:extLst>
            </c:dLbl>
            <c:dLbl>
              <c:idx val="3"/>
              <c:layout>
                <c:manualLayout>
                  <c:x val="-1.9770341207349083E-2"/>
                  <c:y val="3.18157626130067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239-485B-A7CF-63EFC17C909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'Respuestas formulario'!$B$408:$B$411</c:f>
              <c:strCache>
                <c:ptCount val="4"/>
                <c:pt idx="0">
                  <c:v>Entre 500-1000</c:v>
                </c:pt>
                <c:pt idx="1">
                  <c:v>Entre 1001-1500</c:v>
                </c:pt>
                <c:pt idx="2">
                  <c:v>Entre 1501-2000</c:v>
                </c:pt>
                <c:pt idx="3">
                  <c:v>Entre 2001 en adelante</c:v>
                </c:pt>
              </c:strCache>
            </c:strRef>
          </c:cat>
          <c:val>
            <c:numRef>
              <c:f>'Respuestas formulario'!$D$408:$D$411</c:f>
              <c:numCache>
                <c:formatCode>0.00%</c:formatCode>
                <c:ptCount val="4"/>
                <c:pt idx="0">
                  <c:v>6.1170212765957445E-2</c:v>
                </c:pt>
                <c:pt idx="1">
                  <c:v>0.34042553191489361</c:v>
                </c:pt>
                <c:pt idx="2">
                  <c:v>0.47340425531914893</c:v>
                </c:pt>
                <c:pt idx="3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39-485B-A7CF-63EFC17C9099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'Respuestas formulario'!$B$408:$B$411</c:f>
              <c:strCache>
                <c:ptCount val="4"/>
                <c:pt idx="0">
                  <c:v>Entre 500-1000</c:v>
                </c:pt>
                <c:pt idx="1">
                  <c:v>Entre 1001-1500</c:v>
                </c:pt>
                <c:pt idx="2">
                  <c:v>Entre 1501-2000</c:v>
                </c:pt>
                <c:pt idx="3">
                  <c:v>Entre 2001 en adelante</c:v>
                </c:pt>
              </c:strCache>
            </c:strRef>
          </c:cat>
          <c:val>
            <c:numRef>
              <c:f>'Respuestas formulario'!$D$408:$D$411</c:f>
              <c:numCache>
                <c:formatCode>0.00%</c:formatCode>
                <c:ptCount val="4"/>
                <c:pt idx="0">
                  <c:v>6.1170212765957445E-2</c:v>
                </c:pt>
                <c:pt idx="1">
                  <c:v>0.34042553191489361</c:v>
                </c:pt>
                <c:pt idx="2">
                  <c:v>0.47340425531914893</c:v>
                </c:pt>
                <c:pt idx="3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39-485B-A7CF-63EFC17C90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387</xdr:row>
      <xdr:rowOff>180975</xdr:rowOff>
    </xdr:from>
    <xdr:to>
      <xdr:col>2</xdr:col>
      <xdr:colOff>819500</xdr:colOff>
      <xdr:row>391</xdr:row>
      <xdr:rowOff>190382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AD96E9A-ADED-47B0-B744-4D17E0186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63550800"/>
          <a:ext cx="2886425" cy="809507"/>
        </a:xfrm>
        <a:prstGeom prst="rect">
          <a:avLst/>
        </a:prstGeom>
      </xdr:spPr>
    </xdr:pic>
    <xdr:clientData/>
  </xdr:twoCellAnchor>
  <xdr:twoCellAnchor>
    <xdr:from>
      <xdr:col>1</xdr:col>
      <xdr:colOff>809625</xdr:colOff>
      <xdr:row>420</xdr:row>
      <xdr:rowOff>138112</xdr:rowOff>
    </xdr:from>
    <xdr:to>
      <xdr:col>4</xdr:col>
      <xdr:colOff>1171575</xdr:colOff>
      <xdr:row>434</xdr:row>
      <xdr:rowOff>80962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7A9D60A-3EA3-4DE5-9359-B521435162F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438150</xdr:colOff>
      <xdr:row>405</xdr:row>
      <xdr:rowOff>100012</xdr:rowOff>
    </xdr:from>
    <xdr:to>
      <xdr:col>7</xdr:col>
      <xdr:colOff>400050</xdr:colOff>
      <xdr:row>419</xdr:row>
      <xdr:rowOff>42862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01BA0A6-893B-4EA6-839F-C7310416E7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M420"/>
  <sheetViews>
    <sheetView tabSelected="1" topLeftCell="F1" zoomScaleNormal="100" workbookViewId="0">
      <pane ySplit="1" topLeftCell="A393" activePane="bottomLeft" state="frozen"/>
      <selection pane="bottomLeft" activeCell="J409" sqref="J409"/>
    </sheetView>
  </sheetViews>
  <sheetFormatPr baseColWidth="10" defaultColWidth="14.42578125" defaultRowHeight="15.75" customHeight="1" x14ac:dyDescent="0.2"/>
  <cols>
    <col min="1" max="1" width="21.5703125" hidden="1" customWidth="1"/>
    <col min="2" max="2" width="32.7109375" bestFit="1" customWidth="1"/>
    <col min="3" max="3" width="14" bestFit="1" customWidth="1"/>
    <col min="4" max="4" width="16.42578125" customWidth="1"/>
    <col min="5" max="5" width="21.5703125" customWidth="1"/>
    <col min="6" max="6" width="26" customWidth="1"/>
    <col min="7" max="7" width="21.5703125" customWidth="1"/>
    <col min="8" max="8" width="26.5703125" bestFit="1" customWidth="1"/>
    <col min="9" max="12" width="27.140625" bestFit="1" customWidth="1"/>
  </cols>
  <sheetData>
    <row r="1" spans="1:13" s="4" customFormat="1" ht="38.25" customHeigh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352</v>
      </c>
      <c r="G1" s="3" t="s">
        <v>6</v>
      </c>
      <c r="H1" s="53" t="s">
        <v>5</v>
      </c>
      <c r="I1" s="53"/>
      <c r="J1" s="53"/>
      <c r="K1" s="53"/>
      <c r="L1" s="53"/>
      <c r="M1" s="53"/>
    </row>
    <row r="2" spans="1:13" ht="12.75" x14ac:dyDescent="0.2">
      <c r="A2" s="1">
        <v>44102.534259374996</v>
      </c>
      <c r="B2" s="2" t="s">
        <v>7</v>
      </c>
      <c r="C2" s="2">
        <v>26</v>
      </c>
      <c r="D2" s="2" t="s">
        <v>8</v>
      </c>
      <c r="E2" s="2" t="s">
        <v>8</v>
      </c>
      <c r="F2" s="2"/>
      <c r="G2" s="2" t="s">
        <v>10</v>
      </c>
      <c r="H2" s="2" t="s">
        <v>9</v>
      </c>
    </row>
    <row r="3" spans="1:13" ht="12.75" x14ac:dyDescent="0.2">
      <c r="A3" s="1">
        <v>44102.5361180787</v>
      </c>
      <c r="B3" s="2" t="s">
        <v>11</v>
      </c>
      <c r="C3" s="2">
        <v>21</v>
      </c>
      <c r="D3" s="2" t="s">
        <v>8</v>
      </c>
      <c r="E3" s="2" t="s">
        <v>12</v>
      </c>
      <c r="F3" s="2">
        <v>6</v>
      </c>
      <c r="G3" s="2" t="s">
        <v>13</v>
      </c>
      <c r="H3" s="2" t="s">
        <v>19</v>
      </c>
      <c r="I3" t="s">
        <v>383</v>
      </c>
      <c r="J3" t="s">
        <v>384</v>
      </c>
    </row>
    <row r="4" spans="1:13" ht="12.75" x14ac:dyDescent="0.2">
      <c r="A4" s="1">
        <v>44102.536230104168</v>
      </c>
      <c r="B4" s="2" t="s">
        <v>14</v>
      </c>
      <c r="C4" s="2">
        <v>26</v>
      </c>
      <c r="D4" s="2" t="s">
        <v>12</v>
      </c>
      <c r="E4" s="2" t="s">
        <v>12</v>
      </c>
      <c r="F4" s="2">
        <v>7</v>
      </c>
      <c r="G4" s="2" t="s">
        <v>13</v>
      </c>
      <c r="H4" s="2" t="s">
        <v>15</v>
      </c>
    </row>
    <row r="5" spans="1:13" ht="12.75" x14ac:dyDescent="0.2">
      <c r="A5" s="1">
        <v>44102.53911153935</v>
      </c>
      <c r="B5" s="2" t="s">
        <v>17</v>
      </c>
      <c r="C5" s="2">
        <v>27</v>
      </c>
      <c r="D5" s="2" t="s">
        <v>12</v>
      </c>
      <c r="E5" s="2" t="s">
        <v>8</v>
      </c>
      <c r="F5" s="2"/>
      <c r="G5" s="2" t="s">
        <v>10</v>
      </c>
      <c r="H5" s="2" t="s">
        <v>19</v>
      </c>
      <c r="I5" t="s">
        <v>383</v>
      </c>
      <c r="J5" t="s">
        <v>385</v>
      </c>
    </row>
    <row r="6" spans="1:13" ht="12.75" x14ac:dyDescent="0.2">
      <c r="A6" s="1">
        <v>44102.540147164356</v>
      </c>
      <c r="B6" s="2" t="s">
        <v>18</v>
      </c>
      <c r="C6" s="2">
        <v>22</v>
      </c>
      <c r="D6" s="2" t="s">
        <v>12</v>
      </c>
      <c r="E6" s="2" t="s">
        <v>8</v>
      </c>
      <c r="F6" s="2"/>
      <c r="G6" s="2" t="s">
        <v>20</v>
      </c>
      <c r="H6" s="2" t="s">
        <v>19</v>
      </c>
    </row>
    <row r="7" spans="1:13" ht="12.75" x14ac:dyDescent="0.2">
      <c r="A7" s="1">
        <v>44102.540492847227</v>
      </c>
      <c r="B7" s="2" t="s">
        <v>21</v>
      </c>
      <c r="C7" s="2">
        <v>26</v>
      </c>
      <c r="D7" s="2" t="s">
        <v>12</v>
      </c>
      <c r="E7" s="2" t="s">
        <v>12</v>
      </c>
      <c r="F7" s="2">
        <v>6</v>
      </c>
      <c r="G7" s="2" t="s">
        <v>20</v>
      </c>
      <c r="H7" s="2" t="s">
        <v>19</v>
      </c>
      <c r="I7" t="s">
        <v>384</v>
      </c>
      <c r="J7" t="s">
        <v>385</v>
      </c>
    </row>
    <row r="8" spans="1:13" ht="12.75" x14ac:dyDescent="0.2">
      <c r="A8" s="1">
        <v>44102.540774421301</v>
      </c>
      <c r="B8" s="2" t="s">
        <v>22</v>
      </c>
      <c r="C8" s="2">
        <v>31</v>
      </c>
      <c r="D8" s="2" t="s">
        <v>12</v>
      </c>
      <c r="E8" s="2" t="s">
        <v>12</v>
      </c>
      <c r="F8" s="2">
        <v>8</v>
      </c>
      <c r="G8" s="2" t="s">
        <v>10</v>
      </c>
      <c r="H8" s="2" t="s">
        <v>19</v>
      </c>
    </row>
    <row r="9" spans="1:13" ht="12.75" x14ac:dyDescent="0.2">
      <c r="A9" s="1">
        <v>44102.541739953704</v>
      </c>
      <c r="B9" s="2" t="s">
        <v>23</v>
      </c>
      <c r="C9" s="2">
        <v>21</v>
      </c>
      <c r="D9" s="2" t="s">
        <v>8</v>
      </c>
      <c r="E9" s="2" t="s">
        <v>8</v>
      </c>
      <c r="F9" s="2"/>
      <c r="G9" s="2" t="s">
        <v>10</v>
      </c>
      <c r="H9" s="2" t="s">
        <v>19</v>
      </c>
      <c r="I9" t="s">
        <v>384</v>
      </c>
      <c r="J9" t="s">
        <v>386</v>
      </c>
      <c r="K9" t="s">
        <v>387</v>
      </c>
    </row>
    <row r="10" spans="1:13" ht="12.75" x14ac:dyDescent="0.2">
      <c r="A10" s="1">
        <v>44102.541917071758</v>
      </c>
      <c r="B10" s="2" t="s">
        <v>24</v>
      </c>
      <c r="C10" s="2">
        <v>34</v>
      </c>
      <c r="D10" s="2" t="s">
        <v>8</v>
      </c>
      <c r="E10" s="2" t="s">
        <v>8</v>
      </c>
      <c r="F10" s="2"/>
      <c r="G10" s="2" t="s">
        <v>25</v>
      </c>
      <c r="H10" s="2" t="s">
        <v>19</v>
      </c>
    </row>
    <row r="11" spans="1:13" ht="12.75" x14ac:dyDescent="0.2">
      <c r="A11" s="1">
        <v>44102.542327812502</v>
      </c>
      <c r="B11" s="2" t="s">
        <v>26</v>
      </c>
      <c r="C11" s="2">
        <v>21</v>
      </c>
      <c r="D11" s="2" t="s">
        <v>12</v>
      </c>
      <c r="E11" s="2" t="s">
        <v>12</v>
      </c>
      <c r="F11" s="2">
        <v>8</v>
      </c>
      <c r="G11" s="2" t="s">
        <v>13</v>
      </c>
      <c r="H11" s="2" t="s">
        <v>19</v>
      </c>
      <c r="I11" t="s">
        <v>383</v>
      </c>
      <c r="J11" t="s">
        <v>384</v>
      </c>
      <c r="K11" t="s">
        <v>385</v>
      </c>
    </row>
    <row r="12" spans="1:13" ht="12.75" x14ac:dyDescent="0.2">
      <c r="A12" s="1">
        <v>44102.542401134255</v>
      </c>
      <c r="B12" s="2" t="s">
        <v>27</v>
      </c>
      <c r="C12" s="2">
        <v>22</v>
      </c>
      <c r="D12" s="2" t="s">
        <v>12</v>
      </c>
      <c r="E12" s="2" t="s">
        <v>8</v>
      </c>
      <c r="F12" s="2"/>
      <c r="G12" s="2" t="s">
        <v>10</v>
      </c>
      <c r="H12" s="2" t="s">
        <v>19</v>
      </c>
    </row>
    <row r="13" spans="1:13" ht="12.75" x14ac:dyDescent="0.2">
      <c r="A13" s="1">
        <v>44102.544725</v>
      </c>
      <c r="B13" s="2" t="s">
        <v>28</v>
      </c>
      <c r="C13" s="2">
        <v>39</v>
      </c>
      <c r="D13" s="2" t="s">
        <v>12</v>
      </c>
      <c r="E13" s="2" t="s">
        <v>12</v>
      </c>
      <c r="F13" s="2">
        <v>8</v>
      </c>
      <c r="G13" s="2" t="s">
        <v>25</v>
      </c>
      <c r="H13" s="2" t="s">
        <v>29</v>
      </c>
    </row>
    <row r="14" spans="1:13" ht="12.75" x14ac:dyDescent="0.2">
      <c r="A14" s="1">
        <v>44102.545148356483</v>
      </c>
      <c r="B14" s="2" t="s">
        <v>30</v>
      </c>
      <c r="C14" s="2">
        <v>37</v>
      </c>
      <c r="D14" s="2" t="s">
        <v>8</v>
      </c>
      <c r="E14" s="2" t="s">
        <v>8</v>
      </c>
      <c r="F14" s="2"/>
      <c r="G14" s="2" t="s">
        <v>20</v>
      </c>
      <c r="H14" s="2" t="s">
        <v>19</v>
      </c>
      <c r="I14" t="s">
        <v>385</v>
      </c>
      <c r="J14" t="s">
        <v>386</v>
      </c>
      <c r="K14" t="s">
        <v>387</v>
      </c>
    </row>
    <row r="15" spans="1:13" ht="12.75" x14ac:dyDescent="0.2">
      <c r="A15" s="1">
        <v>44102.545238912033</v>
      </c>
      <c r="B15" s="2" t="s">
        <v>31</v>
      </c>
      <c r="C15" s="2">
        <v>36</v>
      </c>
      <c r="D15" s="2" t="s">
        <v>12</v>
      </c>
      <c r="E15" s="2" t="s">
        <v>12</v>
      </c>
      <c r="F15" s="2">
        <v>4</v>
      </c>
      <c r="G15" s="2" t="s">
        <v>10</v>
      </c>
      <c r="H15" s="2" t="s">
        <v>19</v>
      </c>
      <c r="I15" t="s">
        <v>384</v>
      </c>
      <c r="J15" t="s">
        <v>385</v>
      </c>
    </row>
    <row r="16" spans="1:13" ht="12.75" x14ac:dyDescent="0.2">
      <c r="A16" s="1">
        <v>44102.546160428239</v>
      </c>
      <c r="B16" s="2" t="s">
        <v>32</v>
      </c>
      <c r="C16" s="2">
        <v>42</v>
      </c>
      <c r="D16" s="2" t="s">
        <v>8</v>
      </c>
      <c r="E16" s="2" t="s">
        <v>8</v>
      </c>
      <c r="F16" s="2"/>
      <c r="G16" s="2" t="s">
        <v>10</v>
      </c>
      <c r="H16" s="2" t="s">
        <v>19</v>
      </c>
      <c r="I16" t="s">
        <v>383</v>
      </c>
      <c r="J16" t="s">
        <v>385</v>
      </c>
    </row>
    <row r="17" spans="1:13" ht="12.75" x14ac:dyDescent="0.2">
      <c r="A17" s="1">
        <v>44102.546335289357</v>
      </c>
      <c r="B17" s="2" t="s">
        <v>361</v>
      </c>
      <c r="C17" s="2">
        <v>20</v>
      </c>
      <c r="D17" s="2" t="s">
        <v>12</v>
      </c>
      <c r="E17" s="2" t="s">
        <v>8</v>
      </c>
      <c r="F17" s="2"/>
      <c r="G17" s="2" t="s">
        <v>13</v>
      </c>
      <c r="H17" s="2" t="s">
        <v>15</v>
      </c>
    </row>
    <row r="18" spans="1:13" ht="12.75" x14ac:dyDescent="0.2">
      <c r="A18" s="1">
        <v>44102.546914756946</v>
      </c>
      <c r="B18" s="2" t="s">
        <v>33</v>
      </c>
      <c r="C18" s="2">
        <v>39</v>
      </c>
      <c r="D18" s="2" t="s">
        <v>8</v>
      </c>
      <c r="E18" s="2" t="s">
        <v>12</v>
      </c>
      <c r="F18" s="2">
        <v>4</v>
      </c>
      <c r="G18" s="2" t="s">
        <v>13</v>
      </c>
      <c r="H18" s="2" t="s">
        <v>19</v>
      </c>
      <c r="I18" t="s">
        <v>384</v>
      </c>
      <c r="J18" t="s">
        <v>385</v>
      </c>
    </row>
    <row r="19" spans="1:13" ht="12.75" x14ac:dyDescent="0.2">
      <c r="A19" s="1">
        <v>44102.547763148148</v>
      </c>
      <c r="B19" s="2" t="s">
        <v>34</v>
      </c>
      <c r="C19" s="2">
        <v>22</v>
      </c>
      <c r="D19" s="2" t="s">
        <v>12</v>
      </c>
      <c r="E19" s="2" t="s">
        <v>8</v>
      </c>
      <c r="F19" s="2"/>
      <c r="G19" s="2" t="s">
        <v>10</v>
      </c>
      <c r="H19" s="2" t="s">
        <v>19</v>
      </c>
      <c r="I19" t="s">
        <v>384</v>
      </c>
      <c r="J19" t="s">
        <v>387</v>
      </c>
    </row>
    <row r="20" spans="1:13" ht="12.75" x14ac:dyDescent="0.2">
      <c r="A20" s="1">
        <v>44102.549036655095</v>
      </c>
      <c r="B20" s="2" t="s">
        <v>35</v>
      </c>
      <c r="C20" s="2">
        <v>41</v>
      </c>
      <c r="D20" s="2" t="s">
        <v>12</v>
      </c>
      <c r="E20" s="2" t="s">
        <v>12</v>
      </c>
      <c r="F20" s="2">
        <v>2</v>
      </c>
      <c r="G20" s="2" t="s">
        <v>10</v>
      </c>
      <c r="H20" s="2" t="s">
        <v>19</v>
      </c>
      <c r="I20" t="s">
        <v>383</v>
      </c>
      <c r="J20" t="s">
        <v>384</v>
      </c>
      <c r="K20" t="s">
        <v>385</v>
      </c>
      <c r="L20" t="s">
        <v>387</v>
      </c>
    </row>
    <row r="21" spans="1:13" ht="12.75" x14ac:dyDescent="0.2">
      <c r="A21" s="1">
        <v>44102.549371203699</v>
      </c>
      <c r="B21" s="2" t="s">
        <v>36</v>
      </c>
      <c r="C21" s="2">
        <v>67</v>
      </c>
      <c r="D21" s="2" t="s">
        <v>8</v>
      </c>
      <c r="E21" s="2" t="s">
        <v>12</v>
      </c>
      <c r="F21" s="2">
        <v>6</v>
      </c>
      <c r="G21" s="2" t="s">
        <v>25</v>
      </c>
      <c r="H21" s="2" t="s">
        <v>15</v>
      </c>
    </row>
    <row r="22" spans="1:13" ht="12.75" x14ac:dyDescent="0.2">
      <c r="A22" s="1">
        <v>44102.549564814813</v>
      </c>
      <c r="B22" s="2" t="s">
        <v>37</v>
      </c>
      <c r="C22" s="2">
        <v>50</v>
      </c>
      <c r="D22" s="2" t="s">
        <v>12</v>
      </c>
      <c r="E22" s="2" t="s">
        <v>12</v>
      </c>
      <c r="F22" s="2">
        <v>5</v>
      </c>
      <c r="G22" s="2" t="s">
        <v>10</v>
      </c>
      <c r="H22" s="2" t="s">
        <v>19</v>
      </c>
      <c r="I22" t="s">
        <v>383</v>
      </c>
      <c r="J22" t="s">
        <v>384</v>
      </c>
      <c r="K22" t="s">
        <v>385</v>
      </c>
      <c r="L22" t="s">
        <v>386</v>
      </c>
      <c r="M22" t="s">
        <v>387</v>
      </c>
    </row>
    <row r="23" spans="1:13" ht="12.75" x14ac:dyDescent="0.2">
      <c r="A23" s="1">
        <v>44102.54973569444</v>
      </c>
      <c r="B23" s="2" t="s">
        <v>38</v>
      </c>
      <c r="C23" s="2">
        <v>25</v>
      </c>
      <c r="D23" s="2" t="s">
        <v>8</v>
      </c>
      <c r="E23" s="2" t="s">
        <v>8</v>
      </c>
      <c r="F23" s="2"/>
      <c r="G23" s="2" t="s">
        <v>25</v>
      </c>
      <c r="H23" s="2" t="s">
        <v>19</v>
      </c>
      <c r="I23" t="s">
        <v>383</v>
      </c>
      <c r="J23" t="s">
        <v>384</v>
      </c>
      <c r="K23" t="s">
        <v>385</v>
      </c>
      <c r="L23" t="s">
        <v>387</v>
      </c>
    </row>
    <row r="24" spans="1:13" ht="12.75" x14ac:dyDescent="0.2">
      <c r="A24" s="1">
        <v>44102.550051643513</v>
      </c>
      <c r="B24" s="2" t="s">
        <v>39</v>
      </c>
      <c r="C24" s="2">
        <v>63</v>
      </c>
      <c r="D24" s="2" t="s">
        <v>12</v>
      </c>
      <c r="E24" s="2" t="s">
        <v>12</v>
      </c>
      <c r="F24" s="2">
        <v>4</v>
      </c>
      <c r="G24" s="2" t="s">
        <v>13</v>
      </c>
      <c r="H24" s="2" t="s">
        <v>19</v>
      </c>
      <c r="I24" t="s">
        <v>383</v>
      </c>
      <c r="J24" t="s">
        <v>386</v>
      </c>
    </row>
    <row r="25" spans="1:13" ht="12.75" x14ac:dyDescent="0.2">
      <c r="A25" s="1">
        <v>44102.55025443287</v>
      </c>
      <c r="B25" s="2" t="s">
        <v>40</v>
      </c>
      <c r="C25" s="2">
        <v>45</v>
      </c>
      <c r="D25" s="2" t="s">
        <v>12</v>
      </c>
      <c r="E25" s="2" t="s">
        <v>8</v>
      </c>
      <c r="F25" s="2"/>
      <c r="G25" s="2" t="s">
        <v>13</v>
      </c>
      <c r="H25" s="2" t="s">
        <v>19</v>
      </c>
      <c r="I25" t="s">
        <v>383</v>
      </c>
      <c r="J25" t="s">
        <v>385</v>
      </c>
    </row>
    <row r="26" spans="1:13" ht="12.75" x14ac:dyDescent="0.2">
      <c r="A26" s="1">
        <v>44102.553455185189</v>
      </c>
      <c r="B26" s="2" t="s">
        <v>41</v>
      </c>
      <c r="C26" s="2">
        <v>69</v>
      </c>
      <c r="D26" s="2" t="s">
        <v>12</v>
      </c>
      <c r="E26" s="2" t="s">
        <v>12</v>
      </c>
      <c r="F26" s="2">
        <v>3</v>
      </c>
      <c r="G26" s="2" t="s">
        <v>20</v>
      </c>
      <c r="H26" s="2" t="s">
        <v>19</v>
      </c>
      <c r="I26" t="s">
        <v>383</v>
      </c>
      <c r="J26" t="s">
        <v>384</v>
      </c>
      <c r="K26" t="s">
        <v>385</v>
      </c>
    </row>
    <row r="27" spans="1:13" ht="12.75" x14ac:dyDescent="0.2">
      <c r="A27" s="1">
        <v>44102.554479351849</v>
      </c>
      <c r="B27" s="2" t="s">
        <v>42</v>
      </c>
      <c r="C27" s="2">
        <v>65</v>
      </c>
      <c r="D27" s="2" t="s">
        <v>12</v>
      </c>
      <c r="E27" s="2" t="s">
        <v>12</v>
      </c>
      <c r="F27" s="2">
        <v>2</v>
      </c>
      <c r="G27" s="2" t="s">
        <v>10</v>
      </c>
      <c r="H27" s="2" t="s">
        <v>19</v>
      </c>
      <c r="I27" t="s">
        <v>384</v>
      </c>
      <c r="J27" t="s">
        <v>385</v>
      </c>
    </row>
    <row r="28" spans="1:13" ht="12.75" x14ac:dyDescent="0.2">
      <c r="A28" s="1">
        <v>44102.555225011572</v>
      </c>
      <c r="B28" s="2" t="s">
        <v>43</v>
      </c>
      <c r="C28" s="2">
        <v>19</v>
      </c>
      <c r="D28" s="2" t="s">
        <v>8</v>
      </c>
      <c r="E28" s="2" t="s">
        <v>8</v>
      </c>
      <c r="F28" s="2"/>
      <c r="G28" s="2" t="s">
        <v>13</v>
      </c>
      <c r="H28" s="2" t="s">
        <v>19</v>
      </c>
      <c r="I28" t="s">
        <v>383</v>
      </c>
      <c r="J28" t="s">
        <v>384</v>
      </c>
      <c r="K28" t="s">
        <v>385</v>
      </c>
    </row>
    <row r="29" spans="1:13" ht="12.75" x14ac:dyDescent="0.2">
      <c r="A29" s="1">
        <v>44102.558273576389</v>
      </c>
      <c r="B29" s="2" t="s">
        <v>44</v>
      </c>
      <c r="C29" s="2">
        <v>60</v>
      </c>
      <c r="D29" s="2" t="s">
        <v>12</v>
      </c>
      <c r="E29" s="2" t="s">
        <v>12</v>
      </c>
      <c r="F29" s="2">
        <v>2</v>
      </c>
      <c r="G29" s="2" t="s">
        <v>10</v>
      </c>
      <c r="H29" s="2" t="s">
        <v>19</v>
      </c>
    </row>
    <row r="30" spans="1:13" ht="12.75" x14ac:dyDescent="0.2">
      <c r="A30" s="1">
        <v>44102.558323703706</v>
      </c>
      <c r="B30" s="2" t="s">
        <v>45</v>
      </c>
      <c r="C30" s="2">
        <v>44</v>
      </c>
      <c r="D30" s="2" t="s">
        <v>12</v>
      </c>
      <c r="E30" s="2" t="s">
        <v>12</v>
      </c>
      <c r="F30" s="2">
        <v>4</v>
      </c>
      <c r="G30" s="2" t="s">
        <v>10</v>
      </c>
      <c r="H30" s="2" t="s">
        <v>19</v>
      </c>
      <c r="I30" t="s">
        <v>384</v>
      </c>
      <c r="J30" t="s">
        <v>385</v>
      </c>
    </row>
    <row r="31" spans="1:13" ht="12.75" x14ac:dyDescent="0.2">
      <c r="A31" s="1">
        <v>44102.559918842591</v>
      </c>
      <c r="B31" s="2" t="s">
        <v>46</v>
      </c>
      <c r="C31" s="2">
        <v>31</v>
      </c>
      <c r="D31" s="2" t="s">
        <v>12</v>
      </c>
      <c r="E31" s="2" t="s">
        <v>8</v>
      </c>
      <c r="F31" s="2"/>
      <c r="G31" s="2" t="s">
        <v>10</v>
      </c>
      <c r="H31" s="2" t="s">
        <v>15</v>
      </c>
    </row>
    <row r="32" spans="1:13" ht="12.75" x14ac:dyDescent="0.2">
      <c r="A32" s="1">
        <v>44102.560963379627</v>
      </c>
      <c r="B32" s="2" t="s">
        <v>48</v>
      </c>
      <c r="C32" s="2">
        <v>50</v>
      </c>
      <c r="D32" s="2" t="s">
        <v>12</v>
      </c>
      <c r="E32" s="2" t="s">
        <v>8</v>
      </c>
      <c r="F32" s="2"/>
      <c r="G32" s="2" t="s">
        <v>13</v>
      </c>
      <c r="H32" s="2" t="s">
        <v>19</v>
      </c>
      <c r="I32" t="s">
        <v>383</v>
      </c>
      <c r="J32" t="s">
        <v>384</v>
      </c>
      <c r="K32" t="s">
        <v>385</v>
      </c>
    </row>
    <row r="33" spans="1:13" ht="12.75" x14ac:dyDescent="0.2">
      <c r="A33" s="1">
        <v>44102.562945138889</v>
      </c>
      <c r="B33" s="2" t="s">
        <v>49</v>
      </c>
      <c r="C33" s="2">
        <v>43</v>
      </c>
      <c r="D33" s="2" t="s">
        <v>12</v>
      </c>
      <c r="E33" s="2" t="s">
        <v>12</v>
      </c>
      <c r="F33" s="2">
        <v>6</v>
      </c>
      <c r="G33" s="2" t="s">
        <v>10</v>
      </c>
      <c r="H33" s="2" t="s">
        <v>29</v>
      </c>
    </row>
    <row r="34" spans="1:13" ht="12.75" x14ac:dyDescent="0.2">
      <c r="A34" s="1">
        <v>44102.572344930551</v>
      </c>
      <c r="B34" s="2" t="s">
        <v>50</v>
      </c>
      <c r="C34" s="2">
        <v>45</v>
      </c>
      <c r="D34" s="2" t="s">
        <v>12</v>
      </c>
      <c r="E34" s="2" t="s">
        <v>8</v>
      </c>
      <c r="F34" s="2"/>
      <c r="G34" s="2" t="s">
        <v>13</v>
      </c>
      <c r="H34" s="2" t="s">
        <v>19</v>
      </c>
      <c r="I34" t="s">
        <v>385</v>
      </c>
    </row>
    <row r="35" spans="1:13" ht="12.75" x14ac:dyDescent="0.2">
      <c r="A35" s="1">
        <v>44102.595503715274</v>
      </c>
      <c r="B35" s="2" t="s">
        <v>51</v>
      </c>
      <c r="C35" s="2">
        <v>22</v>
      </c>
      <c r="D35" s="2" t="s">
        <v>12</v>
      </c>
      <c r="E35" s="2" t="s">
        <v>8</v>
      </c>
      <c r="F35" s="2"/>
      <c r="G35" s="2" t="s">
        <v>20</v>
      </c>
      <c r="H35" s="2" t="s">
        <v>15</v>
      </c>
    </row>
    <row r="36" spans="1:13" ht="12.75" x14ac:dyDescent="0.2">
      <c r="A36" s="1">
        <v>44102.5985678125</v>
      </c>
      <c r="B36" s="2" t="s">
        <v>52</v>
      </c>
      <c r="C36" s="2">
        <v>70</v>
      </c>
      <c r="D36" s="2" t="s">
        <v>8</v>
      </c>
      <c r="E36" s="2" t="s">
        <v>12</v>
      </c>
      <c r="F36" s="2">
        <v>5</v>
      </c>
      <c r="G36" s="2" t="s">
        <v>10</v>
      </c>
      <c r="H36" s="2" t="s">
        <v>19</v>
      </c>
      <c r="I36" t="s">
        <v>383</v>
      </c>
      <c r="J36" t="s">
        <v>384</v>
      </c>
      <c r="K36" t="s">
        <v>385</v>
      </c>
      <c r="L36" t="s">
        <v>386</v>
      </c>
      <c r="M36" t="s">
        <v>387</v>
      </c>
    </row>
    <row r="37" spans="1:13" ht="12.75" x14ac:dyDescent="0.2">
      <c r="A37" s="1">
        <v>44102.602960717588</v>
      </c>
      <c r="B37" s="2" t="s">
        <v>53</v>
      </c>
      <c r="C37" s="2">
        <v>47</v>
      </c>
      <c r="D37" s="2" t="s">
        <v>8</v>
      </c>
      <c r="E37" s="2" t="s">
        <v>8</v>
      </c>
      <c r="F37" s="2"/>
      <c r="G37" s="2" t="s">
        <v>25</v>
      </c>
      <c r="H37" s="2" t="s">
        <v>29</v>
      </c>
      <c r="I37" t="s">
        <v>385</v>
      </c>
    </row>
    <row r="38" spans="1:13" ht="12.75" x14ac:dyDescent="0.2">
      <c r="A38" s="1">
        <v>44102.608361736115</v>
      </c>
      <c r="B38" s="2" t="s">
        <v>54</v>
      </c>
      <c r="C38" s="2">
        <v>20</v>
      </c>
      <c r="D38" s="2" t="s">
        <v>8</v>
      </c>
      <c r="E38" s="2" t="s">
        <v>12</v>
      </c>
      <c r="F38" s="2">
        <v>4</v>
      </c>
      <c r="G38" s="2" t="s">
        <v>13</v>
      </c>
      <c r="H38" s="2" t="s">
        <v>19</v>
      </c>
      <c r="I38" t="s">
        <v>385</v>
      </c>
    </row>
    <row r="39" spans="1:13" ht="12.75" x14ac:dyDescent="0.2">
      <c r="A39" s="1">
        <v>44102.652086342598</v>
      </c>
      <c r="B39" s="2" t="s">
        <v>55</v>
      </c>
      <c r="C39" s="2">
        <v>54</v>
      </c>
      <c r="D39" s="2" t="s">
        <v>12</v>
      </c>
      <c r="E39" s="2" t="s">
        <v>8</v>
      </c>
      <c r="F39" s="2"/>
      <c r="G39" s="2" t="s">
        <v>10</v>
      </c>
      <c r="H39" s="2" t="s">
        <v>19</v>
      </c>
      <c r="I39" t="s">
        <v>384</v>
      </c>
      <c r="J39" t="s">
        <v>385</v>
      </c>
    </row>
    <row r="40" spans="1:13" ht="12.75" x14ac:dyDescent="0.2">
      <c r="A40" s="1">
        <v>44102.654990937503</v>
      </c>
      <c r="B40" s="2" t="s">
        <v>56</v>
      </c>
      <c r="C40" s="2">
        <v>40</v>
      </c>
      <c r="D40" s="2" t="s">
        <v>12</v>
      </c>
      <c r="E40" s="2" t="s">
        <v>8</v>
      </c>
      <c r="F40" s="2"/>
      <c r="G40" s="2" t="s">
        <v>13</v>
      </c>
      <c r="H40" s="2" t="s">
        <v>29</v>
      </c>
      <c r="I40" t="s">
        <v>385</v>
      </c>
    </row>
    <row r="41" spans="1:13" ht="12.75" x14ac:dyDescent="0.2">
      <c r="A41" s="1">
        <v>44102.655166724537</v>
      </c>
      <c r="B41" s="2" t="s">
        <v>57</v>
      </c>
      <c r="C41" s="2">
        <v>35</v>
      </c>
      <c r="D41" s="2" t="s">
        <v>8</v>
      </c>
      <c r="E41" s="2" t="s">
        <v>8</v>
      </c>
      <c r="F41" s="2"/>
      <c r="G41" s="2" t="s">
        <v>13</v>
      </c>
      <c r="H41" s="2" t="s">
        <v>19</v>
      </c>
      <c r="I41" t="s">
        <v>385</v>
      </c>
    </row>
    <row r="42" spans="1:13" ht="12.75" x14ac:dyDescent="0.2">
      <c r="A42" s="1">
        <v>44102.655339340279</v>
      </c>
      <c r="B42" s="2" t="s">
        <v>58</v>
      </c>
      <c r="C42" s="2">
        <v>35</v>
      </c>
      <c r="D42" s="2" t="s">
        <v>12</v>
      </c>
      <c r="E42" s="2" t="s">
        <v>12</v>
      </c>
      <c r="F42" s="2">
        <v>3</v>
      </c>
      <c r="G42" s="2" t="s">
        <v>13</v>
      </c>
      <c r="H42" s="2" t="s">
        <v>19</v>
      </c>
      <c r="I42" t="s">
        <v>384</v>
      </c>
      <c r="J42" t="s">
        <v>385</v>
      </c>
    </row>
    <row r="43" spans="1:13" ht="12.75" x14ac:dyDescent="0.2">
      <c r="A43" s="1">
        <v>44102.662872106477</v>
      </c>
      <c r="B43" s="2" t="s">
        <v>59</v>
      </c>
      <c r="C43" s="2">
        <v>23</v>
      </c>
      <c r="D43" s="2" t="s">
        <v>12</v>
      </c>
      <c r="E43" s="2" t="s">
        <v>8</v>
      </c>
      <c r="F43" s="2"/>
      <c r="G43" s="2" t="s">
        <v>20</v>
      </c>
      <c r="H43" s="2" t="s">
        <v>29</v>
      </c>
    </row>
    <row r="44" spans="1:13" ht="12.75" x14ac:dyDescent="0.2">
      <c r="A44" s="1">
        <v>44102.667296435189</v>
      </c>
      <c r="B44" s="2" t="s">
        <v>60</v>
      </c>
      <c r="C44" s="2">
        <v>46</v>
      </c>
      <c r="D44" s="2" t="s">
        <v>12</v>
      </c>
      <c r="E44" s="2" t="s">
        <v>12</v>
      </c>
      <c r="F44" s="2">
        <v>2</v>
      </c>
      <c r="G44" s="2" t="s">
        <v>10</v>
      </c>
      <c r="H44" s="2" t="s">
        <v>15</v>
      </c>
    </row>
    <row r="45" spans="1:13" ht="12.75" x14ac:dyDescent="0.2">
      <c r="A45" s="1">
        <v>44102.680655023149</v>
      </c>
      <c r="B45" s="2" t="s">
        <v>61</v>
      </c>
      <c r="C45" s="2">
        <v>38</v>
      </c>
      <c r="D45" s="2" t="s">
        <v>12</v>
      </c>
      <c r="E45" s="2" t="s">
        <v>8</v>
      </c>
      <c r="F45" s="2"/>
      <c r="G45" s="2" t="s">
        <v>10</v>
      </c>
      <c r="H45" s="2" t="s">
        <v>29</v>
      </c>
    </row>
    <row r="46" spans="1:13" ht="12.75" x14ac:dyDescent="0.2">
      <c r="A46" s="1">
        <v>44102.680756469912</v>
      </c>
      <c r="B46" s="2" t="s">
        <v>62</v>
      </c>
      <c r="C46" s="2">
        <v>18</v>
      </c>
      <c r="D46" s="2" t="s">
        <v>12</v>
      </c>
      <c r="E46" s="2" t="s">
        <v>12</v>
      </c>
      <c r="F46" s="2">
        <v>4</v>
      </c>
      <c r="G46" s="2" t="s">
        <v>10</v>
      </c>
      <c r="H46" s="2" t="s">
        <v>19</v>
      </c>
      <c r="I46" t="s">
        <v>383</v>
      </c>
      <c r="J46" t="s">
        <v>385</v>
      </c>
    </row>
    <row r="47" spans="1:13" ht="12.75" x14ac:dyDescent="0.2">
      <c r="A47" s="1">
        <v>44102.696430289347</v>
      </c>
      <c r="B47" s="2" t="s">
        <v>63</v>
      </c>
      <c r="C47" s="2">
        <v>46</v>
      </c>
      <c r="D47" s="2" t="s">
        <v>12</v>
      </c>
      <c r="E47" s="2" t="s">
        <v>8</v>
      </c>
      <c r="F47" s="2"/>
      <c r="G47" s="2" t="s">
        <v>10</v>
      </c>
      <c r="H47" s="2" t="s">
        <v>29</v>
      </c>
      <c r="I47" t="s">
        <v>385</v>
      </c>
      <c r="J47" t="s">
        <v>386</v>
      </c>
    </row>
    <row r="48" spans="1:13" ht="12.75" x14ac:dyDescent="0.2">
      <c r="A48" s="1">
        <v>44102.721052175926</v>
      </c>
      <c r="B48" s="2" t="s">
        <v>64</v>
      </c>
      <c r="C48" s="2">
        <v>62</v>
      </c>
      <c r="D48" s="2" t="s">
        <v>8</v>
      </c>
      <c r="E48" s="2" t="s">
        <v>12</v>
      </c>
      <c r="F48" s="2">
        <v>6</v>
      </c>
      <c r="G48" s="2" t="s">
        <v>25</v>
      </c>
      <c r="H48" s="2" t="s">
        <v>29</v>
      </c>
    </row>
    <row r="49" spans="1:12" ht="12.75" x14ac:dyDescent="0.2">
      <c r="A49" s="1">
        <v>44102.721856851851</v>
      </c>
      <c r="B49" s="2" t="s">
        <v>65</v>
      </c>
      <c r="C49" s="2">
        <v>63</v>
      </c>
      <c r="D49" s="2" t="s">
        <v>12</v>
      </c>
      <c r="E49" s="2" t="s">
        <v>12</v>
      </c>
      <c r="F49" s="2">
        <v>5</v>
      </c>
      <c r="G49" s="2" t="s">
        <v>10</v>
      </c>
      <c r="H49" s="2" t="s">
        <v>19</v>
      </c>
      <c r="I49" t="s">
        <v>383</v>
      </c>
      <c r="J49" t="s">
        <v>384</v>
      </c>
      <c r="K49" t="s">
        <v>385</v>
      </c>
    </row>
    <row r="50" spans="1:12" ht="12.75" x14ac:dyDescent="0.2">
      <c r="A50" s="1">
        <v>44102.722759976852</v>
      </c>
      <c r="B50" s="2" t="s">
        <v>66</v>
      </c>
      <c r="C50" s="2">
        <v>41</v>
      </c>
      <c r="D50" s="2" t="s">
        <v>12</v>
      </c>
      <c r="E50" s="2" t="s">
        <v>8</v>
      </c>
      <c r="F50" s="2"/>
      <c r="G50" s="2" t="s">
        <v>10</v>
      </c>
      <c r="H50" s="2" t="s">
        <v>19</v>
      </c>
      <c r="I50" t="s">
        <v>384</v>
      </c>
      <c r="J50" t="s">
        <v>386</v>
      </c>
    </row>
    <row r="51" spans="1:12" ht="12.75" x14ac:dyDescent="0.2">
      <c r="A51" s="1">
        <v>44102.722851979168</v>
      </c>
      <c r="B51" s="2" t="s">
        <v>34</v>
      </c>
      <c r="C51" s="2">
        <v>22</v>
      </c>
      <c r="D51" s="2" t="s">
        <v>12</v>
      </c>
      <c r="E51" s="2" t="s">
        <v>12</v>
      </c>
      <c r="F51" s="2">
        <v>2</v>
      </c>
      <c r="G51" s="2" t="s">
        <v>10</v>
      </c>
      <c r="H51" s="2" t="s">
        <v>19</v>
      </c>
      <c r="I51" t="s">
        <v>384</v>
      </c>
      <c r="J51" t="s">
        <v>387</v>
      </c>
    </row>
    <row r="52" spans="1:12" ht="12.75" x14ac:dyDescent="0.2">
      <c r="A52" s="1">
        <v>44102.724681296299</v>
      </c>
      <c r="B52" s="2" t="s">
        <v>67</v>
      </c>
      <c r="C52" s="2">
        <v>75</v>
      </c>
      <c r="D52" s="2" t="s">
        <v>8</v>
      </c>
      <c r="E52" s="2" t="s">
        <v>8</v>
      </c>
      <c r="F52" s="2"/>
      <c r="G52" s="2" t="s">
        <v>10</v>
      </c>
      <c r="H52" s="2" t="s">
        <v>19</v>
      </c>
      <c r="I52" t="s">
        <v>384</v>
      </c>
      <c r="J52" t="s">
        <v>385</v>
      </c>
    </row>
    <row r="53" spans="1:12" ht="12.75" x14ac:dyDescent="0.2">
      <c r="A53" s="1">
        <v>44102.72636774306</v>
      </c>
      <c r="B53" s="2" t="s">
        <v>68</v>
      </c>
      <c r="C53" s="2">
        <v>41</v>
      </c>
      <c r="D53" s="2" t="s">
        <v>12</v>
      </c>
      <c r="E53" s="2" t="s">
        <v>12</v>
      </c>
      <c r="F53" s="2">
        <v>4</v>
      </c>
      <c r="G53" s="2" t="s">
        <v>13</v>
      </c>
      <c r="H53" s="2" t="s">
        <v>19</v>
      </c>
      <c r="I53" t="s">
        <v>383</v>
      </c>
      <c r="J53" t="s">
        <v>384</v>
      </c>
    </row>
    <row r="54" spans="1:12" ht="12.75" x14ac:dyDescent="0.2">
      <c r="A54" s="1">
        <v>44102.726417824073</v>
      </c>
      <c r="B54" s="2" t="s">
        <v>69</v>
      </c>
      <c r="C54" s="2">
        <v>42</v>
      </c>
      <c r="D54" s="2" t="s">
        <v>12</v>
      </c>
      <c r="E54" s="2" t="s">
        <v>12</v>
      </c>
      <c r="F54" s="2">
        <v>4</v>
      </c>
      <c r="G54" s="2" t="s">
        <v>10</v>
      </c>
      <c r="H54" s="2" t="s">
        <v>19</v>
      </c>
      <c r="I54" t="s">
        <v>383</v>
      </c>
      <c r="J54" t="s">
        <v>384</v>
      </c>
      <c r="K54" t="s">
        <v>385</v>
      </c>
    </row>
    <row r="55" spans="1:12" ht="12.75" x14ac:dyDescent="0.2">
      <c r="A55" s="1">
        <v>44102.732980370369</v>
      </c>
      <c r="B55" s="2" t="s">
        <v>70</v>
      </c>
      <c r="C55" s="2">
        <v>65</v>
      </c>
      <c r="D55" s="2" t="s">
        <v>12</v>
      </c>
      <c r="E55" s="2" t="s">
        <v>12</v>
      </c>
      <c r="F55" s="2">
        <v>5</v>
      </c>
      <c r="G55" s="2" t="s">
        <v>13</v>
      </c>
      <c r="H55" s="2" t="s">
        <v>15</v>
      </c>
      <c r="I55" t="s">
        <v>386</v>
      </c>
    </row>
    <row r="56" spans="1:12" ht="12.75" x14ac:dyDescent="0.2">
      <c r="A56" s="1">
        <v>44102.738817986115</v>
      </c>
      <c r="B56" s="2" t="s">
        <v>71</v>
      </c>
      <c r="C56" s="2">
        <v>28</v>
      </c>
      <c r="D56" s="2" t="s">
        <v>8</v>
      </c>
      <c r="E56" s="2" t="s">
        <v>8</v>
      </c>
      <c r="F56" s="2"/>
      <c r="G56" s="2" t="s">
        <v>25</v>
      </c>
      <c r="H56" s="2" t="s">
        <v>19</v>
      </c>
    </row>
    <row r="57" spans="1:12" ht="12.75" x14ac:dyDescent="0.2">
      <c r="A57" s="1">
        <v>44102.739042349538</v>
      </c>
      <c r="B57" s="2" t="s">
        <v>72</v>
      </c>
      <c r="C57" s="2">
        <v>26</v>
      </c>
      <c r="D57" s="2" t="s">
        <v>8</v>
      </c>
      <c r="E57" s="2" t="s">
        <v>12</v>
      </c>
      <c r="F57" s="2">
        <v>6</v>
      </c>
      <c r="G57" s="2" t="s">
        <v>10</v>
      </c>
      <c r="H57" s="2" t="s">
        <v>19</v>
      </c>
      <c r="I57" t="s">
        <v>383</v>
      </c>
      <c r="J57" t="s">
        <v>385</v>
      </c>
    </row>
    <row r="58" spans="1:12" ht="12.75" x14ac:dyDescent="0.2">
      <c r="A58" s="1">
        <v>44102.74649409722</v>
      </c>
      <c r="B58" s="2" t="s">
        <v>73</v>
      </c>
      <c r="C58" s="2">
        <v>44</v>
      </c>
      <c r="D58" s="2" t="s">
        <v>8</v>
      </c>
      <c r="E58" s="2" t="s">
        <v>12</v>
      </c>
      <c r="F58" s="2">
        <v>8</v>
      </c>
      <c r="G58" s="2" t="s">
        <v>13</v>
      </c>
      <c r="H58" s="2" t="s">
        <v>19</v>
      </c>
      <c r="I58" t="s">
        <v>385</v>
      </c>
      <c r="J58" t="s">
        <v>386</v>
      </c>
    </row>
    <row r="59" spans="1:12" ht="12.75" x14ac:dyDescent="0.2">
      <c r="A59" s="1">
        <v>44102.756485023143</v>
      </c>
      <c r="B59" s="2" t="s">
        <v>74</v>
      </c>
      <c r="C59" s="2">
        <v>45</v>
      </c>
      <c r="D59" s="2" t="s">
        <v>12</v>
      </c>
      <c r="E59" s="2" t="s">
        <v>12</v>
      </c>
      <c r="F59" s="2">
        <v>5</v>
      </c>
      <c r="G59" s="2" t="s">
        <v>10</v>
      </c>
      <c r="H59" s="2" t="s">
        <v>19</v>
      </c>
      <c r="I59" t="s">
        <v>383</v>
      </c>
      <c r="J59" t="s">
        <v>384</v>
      </c>
      <c r="K59" t="s">
        <v>385</v>
      </c>
      <c r="L59" t="s">
        <v>387</v>
      </c>
    </row>
    <row r="60" spans="1:12" ht="12.75" x14ac:dyDescent="0.2">
      <c r="A60" s="1">
        <v>44102.76230047454</v>
      </c>
      <c r="B60" s="2" t="s">
        <v>75</v>
      </c>
      <c r="C60" s="2">
        <v>45</v>
      </c>
      <c r="D60" s="2" t="s">
        <v>12</v>
      </c>
      <c r="E60" s="2" t="s">
        <v>8</v>
      </c>
      <c r="F60" s="2"/>
      <c r="G60" s="2" t="s">
        <v>10</v>
      </c>
      <c r="H60" s="2" t="s">
        <v>19</v>
      </c>
    </row>
    <row r="61" spans="1:12" ht="12.75" x14ac:dyDescent="0.2">
      <c r="A61" s="1">
        <v>44102.762543634264</v>
      </c>
      <c r="B61" s="2" t="s">
        <v>22</v>
      </c>
      <c r="C61" s="2">
        <v>31</v>
      </c>
      <c r="D61" s="2" t="s">
        <v>12</v>
      </c>
      <c r="E61" s="2" t="s">
        <v>12</v>
      </c>
      <c r="F61" s="2">
        <v>2</v>
      </c>
      <c r="G61" s="2" t="s">
        <v>10</v>
      </c>
      <c r="H61" s="2" t="s">
        <v>19</v>
      </c>
    </row>
    <row r="62" spans="1:12" ht="12.75" x14ac:dyDescent="0.2">
      <c r="A62" s="1">
        <v>44102.764059143519</v>
      </c>
      <c r="B62" s="2" t="s">
        <v>76</v>
      </c>
      <c r="C62" s="2">
        <v>25</v>
      </c>
      <c r="D62" s="2" t="s">
        <v>12</v>
      </c>
      <c r="E62" s="2" t="s">
        <v>12</v>
      </c>
      <c r="F62" s="2">
        <v>4</v>
      </c>
      <c r="G62" s="2" t="s">
        <v>10</v>
      </c>
      <c r="H62" s="2" t="s">
        <v>19</v>
      </c>
      <c r="I62" t="s">
        <v>383</v>
      </c>
      <c r="J62" t="s">
        <v>384</v>
      </c>
      <c r="K62" t="s">
        <v>385</v>
      </c>
    </row>
    <row r="63" spans="1:12" ht="12.75" x14ac:dyDescent="0.2">
      <c r="A63" s="1">
        <v>44102.7833684375</v>
      </c>
      <c r="B63" s="2" t="s">
        <v>77</v>
      </c>
      <c r="C63" s="2">
        <v>47</v>
      </c>
      <c r="D63" s="2" t="s">
        <v>8</v>
      </c>
      <c r="E63" s="2" t="s">
        <v>12</v>
      </c>
      <c r="F63" s="2">
        <v>3</v>
      </c>
      <c r="G63" s="2" t="s">
        <v>10</v>
      </c>
      <c r="H63" s="2" t="s">
        <v>19</v>
      </c>
      <c r="I63" t="s">
        <v>383</v>
      </c>
      <c r="J63" t="s">
        <v>384</v>
      </c>
      <c r="K63" t="s">
        <v>385</v>
      </c>
    </row>
    <row r="64" spans="1:12" ht="12.75" x14ac:dyDescent="0.2">
      <c r="A64" s="1">
        <v>44102.788943449079</v>
      </c>
      <c r="B64" s="2" t="s">
        <v>78</v>
      </c>
      <c r="C64" s="2">
        <v>23</v>
      </c>
      <c r="D64" s="2" t="s">
        <v>12</v>
      </c>
      <c r="E64" s="2" t="s">
        <v>12</v>
      </c>
      <c r="F64" s="2">
        <v>3</v>
      </c>
      <c r="G64" s="2" t="s">
        <v>13</v>
      </c>
      <c r="H64" s="2" t="s">
        <v>19</v>
      </c>
      <c r="I64" t="s">
        <v>384</v>
      </c>
      <c r="J64" t="s">
        <v>387</v>
      </c>
    </row>
    <row r="65" spans="1:11" ht="12.75" x14ac:dyDescent="0.2">
      <c r="A65" s="1">
        <v>44102.799730833329</v>
      </c>
      <c r="B65" s="2" t="s">
        <v>79</v>
      </c>
      <c r="C65" s="2">
        <v>32</v>
      </c>
      <c r="D65" s="2" t="s">
        <v>8</v>
      </c>
      <c r="E65" s="2" t="s">
        <v>8</v>
      </c>
      <c r="F65" s="2"/>
      <c r="G65" s="2" t="s">
        <v>10</v>
      </c>
      <c r="H65" s="2" t="s">
        <v>19</v>
      </c>
    </row>
    <row r="66" spans="1:11" ht="12.75" x14ac:dyDescent="0.2">
      <c r="A66" s="1">
        <v>44102.806887870371</v>
      </c>
      <c r="B66" s="2" t="s">
        <v>62</v>
      </c>
      <c r="C66" s="2">
        <v>18</v>
      </c>
      <c r="D66" s="2" t="s">
        <v>12</v>
      </c>
      <c r="E66" s="2" t="s">
        <v>12</v>
      </c>
      <c r="F66" s="2">
        <v>5</v>
      </c>
      <c r="G66" s="2" t="s">
        <v>10</v>
      </c>
      <c r="H66" s="2" t="s">
        <v>19</v>
      </c>
      <c r="I66" t="s">
        <v>383</v>
      </c>
      <c r="J66" t="s">
        <v>385</v>
      </c>
    </row>
    <row r="67" spans="1:11" ht="12.75" x14ac:dyDescent="0.2">
      <c r="A67" s="1">
        <v>44102.810666400459</v>
      </c>
      <c r="B67" s="2" t="s">
        <v>80</v>
      </c>
      <c r="C67" s="2">
        <v>26</v>
      </c>
      <c r="D67" s="2" t="s">
        <v>12</v>
      </c>
      <c r="E67" s="2" t="s">
        <v>12</v>
      </c>
      <c r="F67" s="2">
        <v>7</v>
      </c>
      <c r="G67" s="2" t="s">
        <v>20</v>
      </c>
      <c r="H67" s="2" t="s">
        <v>19</v>
      </c>
      <c r="I67" t="s">
        <v>383</v>
      </c>
      <c r="J67" t="s">
        <v>384</v>
      </c>
      <c r="K67" t="s">
        <v>385</v>
      </c>
    </row>
    <row r="68" spans="1:11" ht="12.75" x14ac:dyDescent="0.2">
      <c r="A68" s="1">
        <v>44102.942956296298</v>
      </c>
      <c r="B68" s="2" t="s">
        <v>82</v>
      </c>
      <c r="C68" s="2">
        <v>40</v>
      </c>
      <c r="D68" s="2" t="s">
        <v>8</v>
      </c>
      <c r="E68" s="2" t="s">
        <v>12</v>
      </c>
      <c r="F68" s="2">
        <v>6</v>
      </c>
      <c r="G68" s="2" t="s">
        <v>10</v>
      </c>
      <c r="H68" s="2" t="s">
        <v>19</v>
      </c>
      <c r="I68" t="s">
        <v>384</v>
      </c>
      <c r="J68" t="s">
        <v>385</v>
      </c>
    </row>
    <row r="69" spans="1:11" ht="12.75" x14ac:dyDescent="0.2">
      <c r="A69" s="1">
        <v>44102.973324270832</v>
      </c>
      <c r="B69" s="2" t="s">
        <v>16</v>
      </c>
      <c r="C69" s="2">
        <v>23</v>
      </c>
      <c r="D69" s="2" t="s">
        <v>12</v>
      </c>
      <c r="E69" s="2" t="s">
        <v>8</v>
      </c>
      <c r="F69" s="2"/>
      <c r="G69" s="2" t="s">
        <v>10</v>
      </c>
      <c r="H69" s="2" t="s">
        <v>19</v>
      </c>
      <c r="I69" t="s">
        <v>383</v>
      </c>
      <c r="J69" t="s">
        <v>386</v>
      </c>
      <c r="K69" t="s">
        <v>387</v>
      </c>
    </row>
    <row r="70" spans="1:11" ht="12.75" x14ac:dyDescent="0.2">
      <c r="A70" s="1">
        <v>44103.2423752662</v>
      </c>
      <c r="B70" s="2" t="s">
        <v>83</v>
      </c>
      <c r="C70" s="2">
        <v>53</v>
      </c>
      <c r="D70" s="2" t="s">
        <v>8</v>
      </c>
      <c r="E70" s="2" t="s">
        <v>12</v>
      </c>
      <c r="F70" s="2">
        <v>4</v>
      </c>
      <c r="G70" s="2" t="s">
        <v>13</v>
      </c>
      <c r="H70" s="2" t="s">
        <v>19</v>
      </c>
      <c r="I70" t="s">
        <v>383</v>
      </c>
      <c r="J70" t="s">
        <v>385</v>
      </c>
    </row>
    <row r="71" spans="1:11" ht="12.75" x14ac:dyDescent="0.2">
      <c r="A71" s="1">
        <v>44103.256427291664</v>
      </c>
      <c r="B71" s="2" t="s">
        <v>84</v>
      </c>
      <c r="C71" s="2">
        <v>39</v>
      </c>
      <c r="D71" s="2" t="s">
        <v>12</v>
      </c>
      <c r="E71" s="2" t="s">
        <v>12</v>
      </c>
      <c r="F71" s="2">
        <v>3</v>
      </c>
      <c r="G71" s="2" t="s">
        <v>13</v>
      </c>
      <c r="H71" s="2" t="s">
        <v>19</v>
      </c>
      <c r="I71" t="s">
        <v>383</v>
      </c>
      <c r="J71" t="s">
        <v>384</v>
      </c>
    </row>
    <row r="72" spans="1:11" ht="12.75" x14ac:dyDescent="0.2">
      <c r="A72" s="1">
        <v>44103.288272696758</v>
      </c>
      <c r="B72" s="2" t="s">
        <v>34</v>
      </c>
      <c r="C72" s="2">
        <v>22</v>
      </c>
      <c r="D72" s="2" t="s">
        <v>12</v>
      </c>
      <c r="E72" s="2" t="s">
        <v>12</v>
      </c>
      <c r="F72" s="2">
        <v>2</v>
      </c>
      <c r="G72" s="2" t="s">
        <v>10</v>
      </c>
      <c r="H72" s="2" t="s">
        <v>19</v>
      </c>
      <c r="I72" t="s">
        <v>384</v>
      </c>
      <c r="J72" t="s">
        <v>387</v>
      </c>
    </row>
    <row r="73" spans="1:11" ht="12.75" x14ac:dyDescent="0.2">
      <c r="A73" s="1">
        <v>44103.510919768523</v>
      </c>
      <c r="B73" s="2" t="s">
        <v>81</v>
      </c>
      <c r="C73" s="2">
        <v>37</v>
      </c>
      <c r="D73" s="2" t="s">
        <v>8</v>
      </c>
      <c r="E73" s="2" t="s">
        <v>8</v>
      </c>
      <c r="F73" s="2"/>
      <c r="G73" s="2" t="s">
        <v>20</v>
      </c>
      <c r="H73" s="2" t="s">
        <v>279</v>
      </c>
      <c r="I73" t="s">
        <v>385</v>
      </c>
    </row>
    <row r="74" spans="1:11" ht="12.75" x14ac:dyDescent="0.2">
      <c r="A74" s="1">
        <v>44103.671317268519</v>
      </c>
      <c r="B74" s="2" t="s">
        <v>33</v>
      </c>
      <c r="C74" s="2">
        <v>39</v>
      </c>
      <c r="D74" s="2" t="s">
        <v>8</v>
      </c>
      <c r="E74" s="2" t="s">
        <v>12</v>
      </c>
      <c r="F74" s="2">
        <v>5</v>
      </c>
      <c r="G74" s="2" t="s">
        <v>13</v>
      </c>
      <c r="H74" s="2" t="s">
        <v>19</v>
      </c>
      <c r="I74" t="s">
        <v>384</v>
      </c>
      <c r="J74" t="s">
        <v>385</v>
      </c>
    </row>
    <row r="75" spans="1:11" ht="12.75" x14ac:dyDescent="0.2">
      <c r="A75" s="1">
        <v>44103.811381712963</v>
      </c>
      <c r="B75" s="2" t="s">
        <v>56</v>
      </c>
      <c r="C75" s="2">
        <v>40</v>
      </c>
      <c r="D75" s="2" t="s">
        <v>12</v>
      </c>
      <c r="E75" s="2" t="s">
        <v>12</v>
      </c>
      <c r="F75" s="2">
        <v>3</v>
      </c>
      <c r="G75" s="2" t="s">
        <v>13</v>
      </c>
      <c r="H75" s="2" t="s">
        <v>29</v>
      </c>
      <c r="I75" t="s">
        <v>385</v>
      </c>
    </row>
    <row r="76" spans="1:11" ht="12.75" x14ac:dyDescent="0.2">
      <c r="A76" s="1">
        <v>44104.340661504626</v>
      </c>
      <c r="B76" s="2" t="s">
        <v>81</v>
      </c>
      <c r="C76" s="2">
        <v>37</v>
      </c>
      <c r="D76" s="2" t="s">
        <v>8</v>
      </c>
      <c r="E76" s="2" t="s">
        <v>8</v>
      </c>
      <c r="F76" s="2"/>
      <c r="G76" s="2" t="s">
        <v>20</v>
      </c>
      <c r="H76" s="2" t="s">
        <v>279</v>
      </c>
      <c r="I76" t="s">
        <v>385</v>
      </c>
    </row>
    <row r="77" spans="1:11" ht="12.75" x14ac:dyDescent="0.2">
      <c r="A77" s="1">
        <v>44104.447667060187</v>
      </c>
      <c r="B77" s="2" t="s">
        <v>78</v>
      </c>
      <c r="C77" s="2">
        <v>23</v>
      </c>
      <c r="D77" s="2" t="s">
        <v>12</v>
      </c>
      <c r="E77" s="2" t="s">
        <v>12</v>
      </c>
      <c r="F77" s="2">
        <v>2</v>
      </c>
      <c r="G77" s="2" t="s">
        <v>13</v>
      </c>
      <c r="H77" s="2" t="s">
        <v>19</v>
      </c>
      <c r="I77" t="s">
        <v>384</v>
      </c>
      <c r="J77" t="s">
        <v>387</v>
      </c>
    </row>
    <row r="78" spans="1:11" ht="12.75" x14ac:dyDescent="0.2">
      <c r="A78" s="1">
        <v>44104.494706226847</v>
      </c>
      <c r="B78" s="2" t="s">
        <v>18</v>
      </c>
      <c r="C78" s="2">
        <v>22</v>
      </c>
      <c r="D78" s="2" t="s">
        <v>12</v>
      </c>
      <c r="E78" s="2" t="s">
        <v>8</v>
      </c>
      <c r="F78" s="2"/>
      <c r="G78" s="2" t="s">
        <v>20</v>
      </c>
      <c r="H78" s="2" t="s">
        <v>19</v>
      </c>
    </row>
    <row r="79" spans="1:11" ht="12.75" x14ac:dyDescent="0.2">
      <c r="A79" s="1">
        <v>44106.434551539351</v>
      </c>
      <c r="B79" s="2" t="s">
        <v>47</v>
      </c>
      <c r="C79" s="2">
        <v>75</v>
      </c>
      <c r="D79" s="2" t="s">
        <v>8</v>
      </c>
      <c r="E79" s="2" t="s">
        <v>12</v>
      </c>
      <c r="F79" s="2">
        <v>2</v>
      </c>
      <c r="G79" s="2" t="s">
        <v>25</v>
      </c>
      <c r="H79" s="2" t="s">
        <v>279</v>
      </c>
      <c r="I79" t="s">
        <v>384</v>
      </c>
    </row>
    <row r="80" spans="1:11" ht="12.75" x14ac:dyDescent="0.2">
      <c r="A80" s="1">
        <v>44106.550415289355</v>
      </c>
      <c r="B80" s="2" t="s">
        <v>75</v>
      </c>
      <c r="C80" s="2">
        <v>45</v>
      </c>
      <c r="D80" s="2" t="s">
        <v>12</v>
      </c>
      <c r="E80" s="2" t="s">
        <v>12</v>
      </c>
      <c r="F80" s="2">
        <v>4</v>
      </c>
      <c r="G80" s="2" t="s">
        <v>10</v>
      </c>
      <c r="H80" s="2" t="s">
        <v>19</v>
      </c>
    </row>
    <row r="81" spans="1:11" ht="12.75" x14ac:dyDescent="0.2">
      <c r="A81" s="1">
        <v>44107.378735775463</v>
      </c>
      <c r="B81" s="2" t="s">
        <v>78</v>
      </c>
      <c r="C81" s="2">
        <v>23</v>
      </c>
      <c r="D81" s="2" t="s">
        <v>12</v>
      </c>
      <c r="E81" s="2" t="s">
        <v>8</v>
      </c>
      <c r="F81" s="2"/>
      <c r="G81" s="2" t="s">
        <v>13</v>
      </c>
      <c r="H81" s="2" t="s">
        <v>19</v>
      </c>
      <c r="I81" t="s">
        <v>384</v>
      </c>
      <c r="J81" t="s">
        <v>387</v>
      </c>
    </row>
    <row r="82" spans="1:11" ht="12.75" x14ac:dyDescent="0.2">
      <c r="A82" s="1">
        <v>44108.555954861113</v>
      </c>
      <c r="B82" s="2" t="s">
        <v>85</v>
      </c>
      <c r="C82" s="2">
        <v>22</v>
      </c>
      <c r="D82" s="2" t="s">
        <v>12</v>
      </c>
      <c r="E82" s="2" t="s">
        <v>8</v>
      </c>
      <c r="F82" s="2"/>
      <c r="G82" s="2" t="s">
        <v>10</v>
      </c>
      <c r="H82" s="2" t="s">
        <v>19</v>
      </c>
      <c r="I82" t="s">
        <v>383</v>
      </c>
      <c r="J82" t="s">
        <v>385</v>
      </c>
    </row>
    <row r="83" spans="1:11" ht="12.75" x14ac:dyDescent="0.2">
      <c r="A83" s="1">
        <v>44109.01710863426</v>
      </c>
      <c r="B83" s="2" t="s">
        <v>87</v>
      </c>
      <c r="C83" s="2">
        <v>21</v>
      </c>
      <c r="D83" s="2" t="s">
        <v>12</v>
      </c>
      <c r="E83" s="2" t="s">
        <v>12</v>
      </c>
      <c r="F83" s="2">
        <v>3</v>
      </c>
      <c r="G83" s="2" t="s">
        <v>13</v>
      </c>
      <c r="H83" s="2" t="s">
        <v>19</v>
      </c>
      <c r="I83" t="s">
        <v>383</v>
      </c>
      <c r="J83" t="s">
        <v>385</v>
      </c>
    </row>
    <row r="84" spans="1:11" ht="12.75" x14ac:dyDescent="0.2">
      <c r="A84" s="1">
        <v>44109.017119918979</v>
      </c>
      <c r="B84" s="2" t="s">
        <v>88</v>
      </c>
      <c r="C84" s="2">
        <v>20</v>
      </c>
      <c r="D84" s="2" t="s">
        <v>8</v>
      </c>
      <c r="E84" s="2" t="s">
        <v>12</v>
      </c>
      <c r="F84" s="2">
        <v>2</v>
      </c>
      <c r="G84" s="2" t="s">
        <v>13</v>
      </c>
      <c r="H84" s="2" t="s">
        <v>19</v>
      </c>
      <c r="I84" t="s">
        <v>383</v>
      </c>
    </row>
    <row r="85" spans="1:11" ht="12.75" x14ac:dyDescent="0.2">
      <c r="A85" s="1">
        <v>44109.01804920139</v>
      </c>
      <c r="B85" s="2" t="s">
        <v>89</v>
      </c>
      <c r="C85" s="2">
        <v>21</v>
      </c>
      <c r="D85" s="2" t="s">
        <v>12</v>
      </c>
      <c r="E85" s="2" t="s">
        <v>8</v>
      </c>
      <c r="F85" s="2"/>
      <c r="G85" s="2" t="s">
        <v>10</v>
      </c>
      <c r="H85" s="2" t="s">
        <v>19</v>
      </c>
      <c r="I85" t="s">
        <v>385</v>
      </c>
      <c r="J85" t="s">
        <v>387</v>
      </c>
    </row>
    <row r="86" spans="1:11" ht="12.75" x14ac:dyDescent="0.2">
      <c r="A86" s="1">
        <v>44109.021010231481</v>
      </c>
      <c r="B86" s="2" t="s">
        <v>90</v>
      </c>
      <c r="C86" s="2">
        <v>21</v>
      </c>
      <c r="D86" s="2" t="s">
        <v>8</v>
      </c>
      <c r="E86" s="2" t="s">
        <v>12</v>
      </c>
      <c r="F86" s="2">
        <v>5</v>
      </c>
      <c r="G86" s="2" t="s">
        <v>10</v>
      </c>
      <c r="H86" s="2" t="s">
        <v>19</v>
      </c>
      <c r="I86" t="s">
        <v>383</v>
      </c>
    </row>
    <row r="87" spans="1:11" ht="12.75" x14ac:dyDescent="0.2">
      <c r="A87" s="1">
        <v>44109.053496342589</v>
      </c>
      <c r="B87" s="2" t="s">
        <v>91</v>
      </c>
      <c r="C87" s="2">
        <v>20</v>
      </c>
      <c r="D87" s="2" t="s">
        <v>12</v>
      </c>
      <c r="E87" s="2" t="s">
        <v>8</v>
      </c>
      <c r="F87" s="2"/>
      <c r="G87" s="2" t="s">
        <v>20</v>
      </c>
      <c r="H87" s="2" t="s">
        <v>19</v>
      </c>
      <c r="I87" t="s">
        <v>383</v>
      </c>
      <c r="J87" t="s">
        <v>385</v>
      </c>
    </row>
    <row r="88" spans="1:11" ht="12.75" x14ac:dyDescent="0.2">
      <c r="A88" s="1">
        <v>44109.162519930556</v>
      </c>
      <c r="B88" s="2" t="s">
        <v>92</v>
      </c>
      <c r="C88" s="2">
        <v>20</v>
      </c>
      <c r="D88" s="2" t="s">
        <v>12</v>
      </c>
      <c r="E88" s="2" t="s">
        <v>12</v>
      </c>
      <c r="F88" s="2">
        <v>8</v>
      </c>
      <c r="G88" s="2" t="s">
        <v>13</v>
      </c>
      <c r="H88" s="2" t="s">
        <v>19</v>
      </c>
      <c r="I88" t="s">
        <v>383</v>
      </c>
    </row>
    <row r="89" spans="1:11" ht="12.75" x14ac:dyDescent="0.2">
      <c r="A89" s="1">
        <v>44109.167093078708</v>
      </c>
      <c r="B89" s="2" t="s">
        <v>93</v>
      </c>
      <c r="C89" s="2">
        <v>21</v>
      </c>
      <c r="D89" s="2" t="s">
        <v>12</v>
      </c>
      <c r="E89" s="2" t="s">
        <v>12</v>
      </c>
      <c r="F89" s="2">
        <v>3</v>
      </c>
      <c r="G89" s="2" t="s">
        <v>13</v>
      </c>
      <c r="H89" s="2" t="s">
        <v>19</v>
      </c>
      <c r="I89" t="s">
        <v>383</v>
      </c>
      <c r="J89" t="s">
        <v>385</v>
      </c>
    </row>
    <row r="90" spans="1:11" ht="12.75" x14ac:dyDescent="0.2">
      <c r="A90" s="1">
        <v>44109.395635173612</v>
      </c>
      <c r="B90" s="2" t="s">
        <v>86</v>
      </c>
      <c r="C90" s="2">
        <v>21</v>
      </c>
      <c r="D90" s="2" t="s">
        <v>12</v>
      </c>
      <c r="E90" s="2" t="s">
        <v>8</v>
      </c>
      <c r="F90" s="2"/>
      <c r="G90" s="2" t="s">
        <v>10</v>
      </c>
      <c r="H90" s="2" t="s">
        <v>19</v>
      </c>
      <c r="I90" t="s">
        <v>383</v>
      </c>
      <c r="J90" t="s">
        <v>385</v>
      </c>
    </row>
    <row r="91" spans="1:11" ht="12.75" x14ac:dyDescent="0.2">
      <c r="A91" s="1">
        <v>44109.404441388891</v>
      </c>
      <c r="B91" s="2" t="s">
        <v>94</v>
      </c>
      <c r="C91" s="2">
        <v>21</v>
      </c>
      <c r="D91" s="2" t="s">
        <v>8</v>
      </c>
      <c r="E91" s="2" t="s">
        <v>12</v>
      </c>
      <c r="F91" s="2">
        <v>3</v>
      </c>
      <c r="G91" s="2" t="s">
        <v>10</v>
      </c>
      <c r="H91" s="2" t="s">
        <v>19</v>
      </c>
      <c r="I91" t="s">
        <v>385</v>
      </c>
    </row>
    <row r="92" spans="1:11" ht="12.75" x14ac:dyDescent="0.2">
      <c r="A92" s="1">
        <v>44109.467924050929</v>
      </c>
      <c r="B92" s="2" t="s">
        <v>95</v>
      </c>
      <c r="C92" s="2">
        <v>22</v>
      </c>
      <c r="D92" s="2" t="s">
        <v>12</v>
      </c>
      <c r="E92" s="2" t="s">
        <v>12</v>
      </c>
      <c r="F92" s="2">
        <v>2</v>
      </c>
      <c r="G92" s="2" t="s">
        <v>13</v>
      </c>
      <c r="H92" s="2" t="s">
        <v>19</v>
      </c>
      <c r="I92" t="s">
        <v>383</v>
      </c>
      <c r="J92" t="s">
        <v>385</v>
      </c>
    </row>
    <row r="93" spans="1:11" ht="12.75" x14ac:dyDescent="0.2">
      <c r="A93" s="1">
        <v>44109.508434965275</v>
      </c>
      <c r="B93" s="2" t="s">
        <v>96</v>
      </c>
      <c r="C93" s="2">
        <v>20</v>
      </c>
      <c r="D93" s="2" t="s">
        <v>12</v>
      </c>
      <c r="E93" s="2" t="s">
        <v>8</v>
      </c>
      <c r="F93" s="2"/>
      <c r="G93" s="2" t="s">
        <v>13</v>
      </c>
      <c r="H93" s="2" t="s">
        <v>19</v>
      </c>
      <c r="I93" t="s">
        <v>383</v>
      </c>
    </row>
    <row r="94" spans="1:11" ht="12.75" x14ac:dyDescent="0.2">
      <c r="A94" s="1">
        <v>44109.524869317131</v>
      </c>
      <c r="B94" s="2" t="s">
        <v>97</v>
      </c>
      <c r="C94" s="2">
        <v>21</v>
      </c>
      <c r="D94" s="2" t="s">
        <v>8</v>
      </c>
      <c r="E94" s="2" t="s">
        <v>8</v>
      </c>
      <c r="F94" s="2"/>
      <c r="G94" s="2" t="s">
        <v>13</v>
      </c>
      <c r="H94" s="2" t="s">
        <v>19</v>
      </c>
      <c r="I94" t="s">
        <v>383</v>
      </c>
    </row>
    <row r="95" spans="1:11" ht="12.75" x14ac:dyDescent="0.2">
      <c r="A95" s="1">
        <v>44109.530359675926</v>
      </c>
      <c r="B95" s="2" t="s">
        <v>98</v>
      </c>
      <c r="C95" s="2">
        <v>21</v>
      </c>
      <c r="D95" s="2" t="s">
        <v>8</v>
      </c>
      <c r="E95" s="2" t="s">
        <v>12</v>
      </c>
      <c r="F95" s="2">
        <v>6</v>
      </c>
      <c r="G95" s="2" t="s">
        <v>13</v>
      </c>
      <c r="H95" s="2" t="s">
        <v>19</v>
      </c>
      <c r="I95" t="s">
        <v>383</v>
      </c>
      <c r="J95" t="s">
        <v>385</v>
      </c>
    </row>
    <row r="96" spans="1:11" ht="12.75" x14ac:dyDescent="0.2">
      <c r="A96" s="1">
        <v>44109.544836238427</v>
      </c>
      <c r="B96" s="2" t="s">
        <v>99</v>
      </c>
      <c r="C96" s="2">
        <v>22</v>
      </c>
      <c r="D96" s="2" t="s">
        <v>8</v>
      </c>
      <c r="E96" s="2" t="s">
        <v>8</v>
      </c>
      <c r="F96" s="2"/>
      <c r="G96" s="2" t="s">
        <v>13</v>
      </c>
      <c r="H96" s="2" t="s">
        <v>19</v>
      </c>
      <c r="I96" t="s">
        <v>383</v>
      </c>
      <c r="J96" t="s">
        <v>384</v>
      </c>
      <c r="K96" t="s">
        <v>385</v>
      </c>
    </row>
    <row r="97" spans="1:10" ht="12.75" x14ac:dyDescent="0.2">
      <c r="A97" s="1">
        <v>44109.565928877317</v>
      </c>
      <c r="B97" s="2" t="s">
        <v>96</v>
      </c>
      <c r="C97" s="2">
        <v>20</v>
      </c>
      <c r="D97" s="2" t="s">
        <v>12</v>
      </c>
      <c r="E97" s="2" t="s">
        <v>8</v>
      </c>
      <c r="F97" s="2"/>
      <c r="G97" s="2" t="s">
        <v>13</v>
      </c>
      <c r="H97" s="2" t="s">
        <v>19</v>
      </c>
      <c r="I97" t="s">
        <v>383</v>
      </c>
    </row>
    <row r="98" spans="1:10" ht="12.75" x14ac:dyDescent="0.2">
      <c r="A98" s="1">
        <v>44109.589423622689</v>
      </c>
      <c r="B98" s="2" t="s">
        <v>87</v>
      </c>
      <c r="C98" s="2">
        <v>21</v>
      </c>
      <c r="D98" s="2" t="s">
        <v>12</v>
      </c>
      <c r="E98" s="2" t="s">
        <v>12</v>
      </c>
      <c r="F98" s="2">
        <v>2</v>
      </c>
      <c r="G98" s="2" t="s">
        <v>13</v>
      </c>
      <c r="H98" s="2" t="s">
        <v>19</v>
      </c>
      <c r="I98" t="s">
        <v>383</v>
      </c>
      <c r="J98" t="s">
        <v>385</v>
      </c>
    </row>
    <row r="99" spans="1:10" ht="12.75" x14ac:dyDescent="0.2">
      <c r="A99" s="1">
        <v>44109.775870983794</v>
      </c>
      <c r="B99" s="2" t="s">
        <v>42</v>
      </c>
      <c r="C99" s="2">
        <v>65</v>
      </c>
      <c r="D99" s="2" t="s">
        <v>12</v>
      </c>
      <c r="E99" s="2" t="s">
        <v>8</v>
      </c>
      <c r="F99" s="2"/>
      <c r="G99" s="2" t="s">
        <v>10</v>
      </c>
      <c r="H99" s="2" t="s">
        <v>19</v>
      </c>
      <c r="I99" t="s">
        <v>384</v>
      </c>
      <c r="J99" t="s">
        <v>385</v>
      </c>
    </row>
    <row r="100" spans="1:10" ht="12.75" x14ac:dyDescent="0.2">
      <c r="A100" s="1">
        <v>44110.590827719905</v>
      </c>
      <c r="B100" s="2" t="s">
        <v>57</v>
      </c>
      <c r="C100" s="2">
        <v>35</v>
      </c>
      <c r="D100" s="2" t="s">
        <v>8</v>
      </c>
      <c r="E100" s="2" t="s">
        <v>12</v>
      </c>
      <c r="F100" s="2">
        <v>5</v>
      </c>
      <c r="G100" s="2" t="s">
        <v>13</v>
      </c>
      <c r="H100" s="2" t="s">
        <v>19</v>
      </c>
      <c r="I100" t="s">
        <v>385</v>
      </c>
    </row>
    <row r="101" spans="1:10" ht="12.75" x14ac:dyDescent="0.2">
      <c r="A101" s="1">
        <v>44111.771746053244</v>
      </c>
      <c r="B101" s="2" t="s">
        <v>100</v>
      </c>
      <c r="C101" s="2">
        <v>22</v>
      </c>
      <c r="D101" s="2" t="s">
        <v>12</v>
      </c>
      <c r="E101" s="2" t="s">
        <v>12</v>
      </c>
      <c r="F101" s="2">
        <v>4</v>
      </c>
      <c r="G101" s="2" t="s">
        <v>13</v>
      </c>
      <c r="H101" s="2" t="s">
        <v>19</v>
      </c>
      <c r="I101" t="s">
        <v>385</v>
      </c>
    </row>
    <row r="102" spans="1:10" ht="12.75" x14ac:dyDescent="0.2">
      <c r="A102" s="1">
        <v>44111.772412222221</v>
      </c>
      <c r="B102" s="2" t="s">
        <v>101</v>
      </c>
      <c r="C102" s="2">
        <v>21</v>
      </c>
      <c r="D102" s="2" t="s">
        <v>12</v>
      </c>
      <c r="E102" s="2" t="s">
        <v>12</v>
      </c>
      <c r="F102" s="2">
        <v>6</v>
      </c>
      <c r="G102" s="2" t="s">
        <v>13</v>
      </c>
      <c r="H102" s="2" t="s">
        <v>19</v>
      </c>
      <c r="I102" t="s">
        <v>384</v>
      </c>
      <c r="J102" t="s">
        <v>385</v>
      </c>
    </row>
    <row r="103" spans="1:10" ht="12.75" x14ac:dyDescent="0.2">
      <c r="A103" s="1">
        <v>44111.772814664349</v>
      </c>
      <c r="B103" s="2" t="s">
        <v>102</v>
      </c>
      <c r="C103" s="2">
        <v>24</v>
      </c>
      <c r="D103" s="2" t="s">
        <v>8</v>
      </c>
      <c r="E103" s="2" t="s">
        <v>8</v>
      </c>
      <c r="F103" s="2"/>
      <c r="G103" s="2" t="s">
        <v>25</v>
      </c>
      <c r="H103" s="2" t="s">
        <v>19</v>
      </c>
    </row>
    <row r="104" spans="1:10" ht="12.75" x14ac:dyDescent="0.2">
      <c r="A104" s="1">
        <v>44111.780064861116</v>
      </c>
      <c r="B104" s="2" t="s">
        <v>103</v>
      </c>
      <c r="C104" s="2">
        <v>20</v>
      </c>
      <c r="D104" s="2" t="s">
        <v>12</v>
      </c>
      <c r="E104" s="2" t="s">
        <v>12</v>
      </c>
      <c r="F104" s="2">
        <v>2</v>
      </c>
      <c r="G104" s="2" t="s">
        <v>20</v>
      </c>
      <c r="H104" s="2" t="s">
        <v>19</v>
      </c>
      <c r="I104" t="s">
        <v>383</v>
      </c>
      <c r="J104" t="s">
        <v>385</v>
      </c>
    </row>
    <row r="105" spans="1:10" ht="12.75" x14ac:dyDescent="0.2">
      <c r="A105" s="1">
        <v>44111.797812997684</v>
      </c>
      <c r="B105" s="2" t="s">
        <v>359</v>
      </c>
      <c r="C105" s="2">
        <v>19</v>
      </c>
      <c r="D105" s="2" t="s">
        <v>12</v>
      </c>
      <c r="E105" s="2" t="s">
        <v>12</v>
      </c>
      <c r="F105" s="2">
        <v>3</v>
      </c>
      <c r="G105" s="2" t="s">
        <v>10</v>
      </c>
      <c r="H105" s="2" t="s">
        <v>19</v>
      </c>
      <c r="I105" t="s">
        <v>383</v>
      </c>
      <c r="J105" t="s">
        <v>385</v>
      </c>
    </row>
    <row r="106" spans="1:10" ht="12.75" x14ac:dyDescent="0.2">
      <c r="A106" s="1">
        <v>44111.849599201392</v>
      </c>
      <c r="B106" s="2" t="s">
        <v>360</v>
      </c>
      <c r="C106" s="2">
        <v>19</v>
      </c>
      <c r="D106" s="2" t="s">
        <v>12</v>
      </c>
      <c r="E106" s="2" t="s">
        <v>8</v>
      </c>
      <c r="F106" s="2"/>
      <c r="G106" s="2" t="s">
        <v>13</v>
      </c>
      <c r="H106" s="2" t="s">
        <v>19</v>
      </c>
      <c r="I106" t="s">
        <v>383</v>
      </c>
    </row>
    <row r="107" spans="1:10" ht="12.75" x14ac:dyDescent="0.2">
      <c r="A107" s="1">
        <v>44111.86949607639</v>
      </c>
      <c r="B107" s="2" t="s">
        <v>104</v>
      </c>
      <c r="C107" s="2">
        <v>17</v>
      </c>
      <c r="D107" s="2" t="s">
        <v>8</v>
      </c>
      <c r="E107" s="2" t="s">
        <v>12</v>
      </c>
      <c r="F107" s="2">
        <v>2</v>
      </c>
      <c r="G107" s="2" t="s">
        <v>10</v>
      </c>
      <c r="H107" s="2" t="s">
        <v>19</v>
      </c>
      <c r="I107" t="s">
        <v>385</v>
      </c>
    </row>
    <row r="108" spans="1:10" ht="12.75" x14ac:dyDescent="0.2">
      <c r="A108" s="1">
        <v>44111.86997748843</v>
      </c>
      <c r="B108" s="2" t="s">
        <v>105</v>
      </c>
      <c r="C108" s="2">
        <v>43</v>
      </c>
      <c r="D108" s="2" t="s">
        <v>8</v>
      </c>
      <c r="E108" s="2" t="s">
        <v>12</v>
      </c>
      <c r="F108" s="2">
        <v>5</v>
      </c>
      <c r="G108" s="2" t="s">
        <v>10</v>
      </c>
      <c r="H108" s="2" t="s">
        <v>19</v>
      </c>
      <c r="I108" t="s">
        <v>383</v>
      </c>
      <c r="J108" t="s">
        <v>385</v>
      </c>
    </row>
    <row r="109" spans="1:10" ht="12.75" x14ac:dyDescent="0.2">
      <c r="A109" s="1">
        <v>44111.870477488425</v>
      </c>
      <c r="B109" s="2" t="s">
        <v>106</v>
      </c>
      <c r="C109" s="2">
        <v>25</v>
      </c>
      <c r="D109" s="2" t="s">
        <v>12</v>
      </c>
      <c r="E109" s="2" t="s">
        <v>8</v>
      </c>
      <c r="F109" s="2"/>
      <c r="G109" s="2" t="s">
        <v>10</v>
      </c>
      <c r="H109" s="2" t="s">
        <v>19</v>
      </c>
      <c r="I109" t="s">
        <v>385</v>
      </c>
    </row>
    <row r="110" spans="1:10" ht="12.75" x14ac:dyDescent="0.2">
      <c r="A110" s="1">
        <v>44111.87120952546</v>
      </c>
      <c r="B110" s="2" t="s">
        <v>107</v>
      </c>
      <c r="C110" s="2">
        <v>37</v>
      </c>
      <c r="D110" s="2" t="s">
        <v>8</v>
      </c>
      <c r="E110" s="2" t="s">
        <v>12</v>
      </c>
      <c r="F110" s="2">
        <v>2</v>
      </c>
      <c r="G110" s="2" t="s">
        <v>10</v>
      </c>
      <c r="H110" s="2" t="s">
        <v>19</v>
      </c>
      <c r="I110" t="s">
        <v>385</v>
      </c>
    </row>
    <row r="111" spans="1:10" ht="12.75" x14ac:dyDescent="0.2">
      <c r="A111" s="1">
        <v>44111.872046145829</v>
      </c>
      <c r="B111" s="2" t="s">
        <v>108</v>
      </c>
      <c r="C111" s="2">
        <v>21</v>
      </c>
      <c r="D111" s="2" t="s">
        <v>12</v>
      </c>
      <c r="E111" s="2" t="s">
        <v>12</v>
      </c>
      <c r="F111" s="2">
        <v>12</v>
      </c>
      <c r="G111" s="2" t="s">
        <v>10</v>
      </c>
      <c r="H111" s="2" t="s">
        <v>19</v>
      </c>
      <c r="I111" t="s">
        <v>383</v>
      </c>
    </row>
    <row r="112" spans="1:10" ht="12.75" x14ac:dyDescent="0.2">
      <c r="A112" s="1">
        <v>44111.872909097219</v>
      </c>
      <c r="B112" s="2" t="s">
        <v>109</v>
      </c>
      <c r="C112" s="2">
        <v>19</v>
      </c>
      <c r="D112" s="2" t="s">
        <v>8</v>
      </c>
      <c r="E112" s="2" t="s">
        <v>8</v>
      </c>
      <c r="F112" s="2"/>
      <c r="G112" s="2" t="s">
        <v>13</v>
      </c>
      <c r="H112" s="2" t="s">
        <v>279</v>
      </c>
      <c r="I112" t="s">
        <v>385</v>
      </c>
    </row>
    <row r="113" spans="1:10" ht="12.75" x14ac:dyDescent="0.2">
      <c r="A113" s="1">
        <v>44111.873199317131</v>
      </c>
      <c r="B113" s="2" t="s">
        <v>110</v>
      </c>
      <c r="C113" s="2">
        <v>21</v>
      </c>
      <c r="D113" s="2" t="s">
        <v>12</v>
      </c>
      <c r="E113" s="2" t="s">
        <v>8</v>
      </c>
      <c r="F113" s="2"/>
      <c r="G113" s="2" t="s">
        <v>13</v>
      </c>
      <c r="H113" s="2" t="s">
        <v>15</v>
      </c>
    </row>
    <row r="114" spans="1:10" ht="12.75" x14ac:dyDescent="0.2">
      <c r="A114" s="1">
        <v>44111.873459953698</v>
      </c>
      <c r="B114" s="2" t="s">
        <v>111</v>
      </c>
      <c r="C114" s="2">
        <v>24</v>
      </c>
      <c r="D114" s="2" t="s">
        <v>8</v>
      </c>
      <c r="E114" s="2" t="s">
        <v>8</v>
      </c>
      <c r="F114" s="2"/>
      <c r="G114" s="2" t="s">
        <v>10</v>
      </c>
      <c r="H114" s="2" t="s">
        <v>19</v>
      </c>
    </row>
    <row r="115" spans="1:10" ht="12.75" x14ac:dyDescent="0.2">
      <c r="A115" s="1">
        <v>44111.874074895837</v>
      </c>
      <c r="B115" s="2" t="s">
        <v>112</v>
      </c>
      <c r="C115" s="2">
        <v>39</v>
      </c>
      <c r="D115" s="2" t="s">
        <v>8</v>
      </c>
      <c r="E115" s="2" t="s">
        <v>8</v>
      </c>
      <c r="F115" s="2"/>
      <c r="G115" s="2" t="s">
        <v>13</v>
      </c>
      <c r="H115" s="2" t="s">
        <v>19</v>
      </c>
    </row>
    <row r="116" spans="1:10" ht="12.75" x14ac:dyDescent="0.2">
      <c r="A116" s="1">
        <v>44111.874481180552</v>
      </c>
      <c r="B116" s="2" t="s">
        <v>113</v>
      </c>
      <c r="C116" s="2">
        <v>23</v>
      </c>
      <c r="D116" s="2" t="s">
        <v>12</v>
      </c>
      <c r="E116" s="2" t="s">
        <v>8</v>
      </c>
      <c r="F116" s="2"/>
      <c r="G116" s="2" t="s">
        <v>10</v>
      </c>
      <c r="H116" s="2" t="s">
        <v>19</v>
      </c>
    </row>
    <row r="117" spans="1:10" ht="12.75" x14ac:dyDescent="0.2">
      <c r="A117" s="1">
        <v>44111.874700173612</v>
      </c>
      <c r="B117" s="2" t="s">
        <v>114</v>
      </c>
      <c r="C117" s="2">
        <v>21</v>
      </c>
      <c r="D117" s="2" t="s">
        <v>12</v>
      </c>
      <c r="E117" s="2" t="s">
        <v>12</v>
      </c>
      <c r="F117" s="2">
        <v>8</v>
      </c>
      <c r="G117" s="2" t="s">
        <v>10</v>
      </c>
      <c r="H117" s="2" t="s">
        <v>19</v>
      </c>
      <c r="I117" t="s">
        <v>385</v>
      </c>
    </row>
    <row r="118" spans="1:10" ht="12.75" x14ac:dyDescent="0.2">
      <c r="A118" s="1">
        <v>44111.875534710649</v>
      </c>
      <c r="B118" s="2" t="s">
        <v>115</v>
      </c>
      <c r="C118" s="2">
        <v>26</v>
      </c>
      <c r="D118" s="2" t="s">
        <v>12</v>
      </c>
      <c r="E118" s="2" t="s">
        <v>12</v>
      </c>
      <c r="F118" s="2">
        <v>6</v>
      </c>
      <c r="G118" s="2" t="s">
        <v>10</v>
      </c>
      <c r="H118" s="2" t="s">
        <v>19</v>
      </c>
      <c r="I118" t="s">
        <v>385</v>
      </c>
    </row>
    <row r="119" spans="1:10" ht="12.75" x14ac:dyDescent="0.2">
      <c r="A119" s="1">
        <v>44111.876288680556</v>
      </c>
      <c r="B119" s="2" t="s">
        <v>116</v>
      </c>
      <c r="C119" s="2">
        <v>41</v>
      </c>
      <c r="D119" s="2" t="s">
        <v>8</v>
      </c>
      <c r="E119" s="2" t="s">
        <v>8</v>
      </c>
      <c r="F119" s="2"/>
      <c r="G119" s="2" t="s">
        <v>20</v>
      </c>
      <c r="H119" s="2" t="s">
        <v>19</v>
      </c>
    </row>
    <row r="120" spans="1:10" ht="12.75" x14ac:dyDescent="0.2">
      <c r="A120" s="1">
        <v>44111.876725995375</v>
      </c>
      <c r="B120" s="2" t="s">
        <v>117</v>
      </c>
      <c r="C120" s="2">
        <v>39</v>
      </c>
      <c r="D120" s="2" t="s">
        <v>12</v>
      </c>
      <c r="E120" s="2" t="s">
        <v>12</v>
      </c>
      <c r="F120" s="2">
        <v>5</v>
      </c>
      <c r="G120" s="2" t="s">
        <v>10</v>
      </c>
      <c r="H120" s="2" t="s">
        <v>19</v>
      </c>
      <c r="I120" t="s">
        <v>385</v>
      </c>
    </row>
    <row r="121" spans="1:10" ht="12.75" x14ac:dyDescent="0.2">
      <c r="A121" s="1">
        <v>44111.877203750002</v>
      </c>
      <c r="B121" s="2" t="s">
        <v>118</v>
      </c>
      <c r="C121" s="2">
        <v>22</v>
      </c>
      <c r="D121" s="2" t="s">
        <v>12</v>
      </c>
      <c r="E121" s="2" t="s">
        <v>12</v>
      </c>
      <c r="F121" s="2">
        <v>7</v>
      </c>
      <c r="G121" s="2" t="s">
        <v>10</v>
      </c>
      <c r="H121" s="2" t="s">
        <v>19</v>
      </c>
      <c r="I121" t="s">
        <v>385</v>
      </c>
    </row>
    <row r="122" spans="1:10" ht="12.75" x14ac:dyDescent="0.2">
      <c r="A122" s="1">
        <v>44111.877597511571</v>
      </c>
      <c r="B122" s="2" t="s">
        <v>119</v>
      </c>
      <c r="C122" s="2">
        <v>29</v>
      </c>
      <c r="D122" s="2" t="s">
        <v>12</v>
      </c>
      <c r="E122" s="2" t="s">
        <v>12</v>
      </c>
      <c r="F122" s="2">
        <v>8</v>
      </c>
      <c r="G122" s="2" t="s">
        <v>10</v>
      </c>
      <c r="H122" s="2" t="s">
        <v>19</v>
      </c>
      <c r="I122" t="s">
        <v>386</v>
      </c>
    </row>
    <row r="123" spans="1:10" ht="12.75" x14ac:dyDescent="0.2">
      <c r="A123" s="1">
        <v>44111.877956377313</v>
      </c>
      <c r="B123" s="2" t="s">
        <v>120</v>
      </c>
      <c r="C123" s="2">
        <v>24</v>
      </c>
      <c r="D123" s="2" t="s">
        <v>12</v>
      </c>
      <c r="E123" s="2" t="s">
        <v>8</v>
      </c>
      <c r="F123" s="2"/>
      <c r="G123" s="2" t="s">
        <v>25</v>
      </c>
      <c r="H123" s="2" t="s">
        <v>19</v>
      </c>
    </row>
    <row r="124" spans="1:10" ht="12.75" x14ac:dyDescent="0.2">
      <c r="A124" s="1">
        <v>44111.878762997687</v>
      </c>
      <c r="B124" s="2" t="s">
        <v>121</v>
      </c>
      <c r="C124" s="2">
        <v>22</v>
      </c>
      <c r="D124" s="2" t="s">
        <v>8</v>
      </c>
      <c r="E124" s="2" t="s">
        <v>8</v>
      </c>
      <c r="F124" s="2"/>
      <c r="G124" s="2" t="s">
        <v>13</v>
      </c>
      <c r="H124" s="2" t="s">
        <v>19</v>
      </c>
    </row>
    <row r="125" spans="1:10" ht="12.75" x14ac:dyDescent="0.2">
      <c r="A125" s="1">
        <v>44111.879254675921</v>
      </c>
      <c r="B125" s="2" t="s">
        <v>122</v>
      </c>
      <c r="C125" s="2">
        <v>53</v>
      </c>
      <c r="D125" s="2" t="s">
        <v>8</v>
      </c>
      <c r="E125" s="2" t="s">
        <v>8</v>
      </c>
      <c r="F125" s="2"/>
      <c r="G125" s="2" t="s">
        <v>10</v>
      </c>
      <c r="H125" s="2" t="s">
        <v>19</v>
      </c>
    </row>
    <row r="126" spans="1:10" ht="12.75" x14ac:dyDescent="0.2">
      <c r="A126" s="1">
        <v>44111.879547164353</v>
      </c>
      <c r="B126" s="2" t="s">
        <v>123</v>
      </c>
      <c r="C126" s="2">
        <v>23</v>
      </c>
      <c r="D126" s="2" t="s">
        <v>8</v>
      </c>
      <c r="E126" s="2" t="s">
        <v>8</v>
      </c>
      <c r="F126" s="2"/>
      <c r="G126" s="2" t="s">
        <v>10</v>
      </c>
      <c r="H126" s="2" t="s">
        <v>19</v>
      </c>
    </row>
    <row r="127" spans="1:10" ht="12.75" x14ac:dyDescent="0.2">
      <c r="A127" s="1">
        <v>44111.879932615746</v>
      </c>
      <c r="B127" s="2" t="s">
        <v>124</v>
      </c>
      <c r="C127" s="2">
        <v>32</v>
      </c>
      <c r="D127" s="2" t="s">
        <v>12</v>
      </c>
      <c r="E127" s="2" t="s">
        <v>12</v>
      </c>
      <c r="F127" s="2">
        <v>8</v>
      </c>
      <c r="G127" s="2" t="s">
        <v>10</v>
      </c>
      <c r="H127" s="2" t="s">
        <v>19</v>
      </c>
      <c r="I127" t="s">
        <v>383</v>
      </c>
      <c r="J127" t="s">
        <v>385</v>
      </c>
    </row>
    <row r="128" spans="1:10" ht="12.75" x14ac:dyDescent="0.2">
      <c r="A128" s="1">
        <v>44111.880154618055</v>
      </c>
      <c r="B128" s="2" t="s">
        <v>125</v>
      </c>
      <c r="C128" s="2">
        <v>34</v>
      </c>
      <c r="D128" s="2" t="s">
        <v>8</v>
      </c>
      <c r="E128" s="2" t="s">
        <v>8</v>
      </c>
      <c r="F128" s="2"/>
      <c r="G128" s="2" t="s">
        <v>10</v>
      </c>
      <c r="H128" s="2" t="s">
        <v>19</v>
      </c>
    </row>
    <row r="129" spans="1:10" ht="12.75" x14ac:dyDescent="0.2">
      <c r="A129" s="1">
        <v>44111.880671469902</v>
      </c>
      <c r="B129" s="2" t="s">
        <v>126</v>
      </c>
      <c r="C129" s="2">
        <v>51</v>
      </c>
      <c r="D129" s="2" t="s">
        <v>8</v>
      </c>
      <c r="E129" s="2" t="s">
        <v>8</v>
      </c>
      <c r="F129" s="2"/>
      <c r="G129" s="2" t="s">
        <v>13</v>
      </c>
      <c r="H129" s="2" t="s">
        <v>19</v>
      </c>
      <c r="I129" t="s">
        <v>386</v>
      </c>
    </row>
    <row r="130" spans="1:10" ht="12.75" x14ac:dyDescent="0.2">
      <c r="A130" s="1">
        <v>44111.881144178245</v>
      </c>
      <c r="B130" s="2" t="s">
        <v>127</v>
      </c>
      <c r="C130" s="2">
        <v>34</v>
      </c>
      <c r="D130" s="2" t="s">
        <v>8</v>
      </c>
      <c r="E130" s="2" t="s">
        <v>8</v>
      </c>
      <c r="F130" s="2"/>
      <c r="G130" s="2" t="s">
        <v>10</v>
      </c>
      <c r="H130" s="2" t="s">
        <v>19</v>
      </c>
      <c r="I130" t="s">
        <v>386</v>
      </c>
    </row>
    <row r="131" spans="1:10" ht="12.75" x14ac:dyDescent="0.2">
      <c r="A131" s="1">
        <v>44111.892888020833</v>
      </c>
      <c r="B131" s="2" t="s">
        <v>128</v>
      </c>
      <c r="C131" s="2">
        <v>19</v>
      </c>
      <c r="D131" s="2" t="s">
        <v>12</v>
      </c>
      <c r="E131" s="2" t="s">
        <v>12</v>
      </c>
      <c r="F131" s="2">
        <v>6</v>
      </c>
      <c r="G131" s="2" t="s">
        <v>10</v>
      </c>
      <c r="H131" s="2" t="s">
        <v>19</v>
      </c>
      <c r="I131" t="s">
        <v>383</v>
      </c>
      <c r="J131" t="s">
        <v>384</v>
      </c>
    </row>
    <row r="132" spans="1:10" ht="12.75" x14ac:dyDescent="0.2">
      <c r="A132" s="1">
        <v>44111.90383181713</v>
      </c>
      <c r="B132" s="2" t="s">
        <v>129</v>
      </c>
      <c r="C132" s="2">
        <v>20</v>
      </c>
      <c r="D132" s="2" t="s">
        <v>8</v>
      </c>
      <c r="E132" s="2" t="s">
        <v>8</v>
      </c>
      <c r="F132" s="2"/>
      <c r="G132" s="2" t="s">
        <v>10</v>
      </c>
      <c r="H132" s="2" t="s">
        <v>19</v>
      </c>
    </row>
    <row r="133" spans="1:10" ht="12.75" x14ac:dyDescent="0.2">
      <c r="A133" s="1">
        <v>44111.904369675925</v>
      </c>
      <c r="B133" s="2" t="s">
        <v>130</v>
      </c>
      <c r="C133" s="2">
        <v>26</v>
      </c>
      <c r="D133" s="2" t="s">
        <v>8</v>
      </c>
      <c r="E133" s="2" t="s">
        <v>8</v>
      </c>
      <c r="F133" s="2"/>
      <c r="G133" s="2" t="s">
        <v>10</v>
      </c>
      <c r="H133" s="2" t="s">
        <v>15</v>
      </c>
    </row>
    <row r="134" spans="1:10" ht="12.75" x14ac:dyDescent="0.2">
      <c r="A134" s="1">
        <v>44111.904729467591</v>
      </c>
      <c r="B134" s="2" t="s">
        <v>131</v>
      </c>
      <c r="C134" s="2">
        <v>42</v>
      </c>
      <c r="D134" s="2" t="s">
        <v>8</v>
      </c>
      <c r="E134" s="2" t="s">
        <v>8</v>
      </c>
      <c r="F134" s="2"/>
      <c r="G134" s="2" t="s">
        <v>10</v>
      </c>
      <c r="H134" s="2" t="s">
        <v>15</v>
      </c>
    </row>
    <row r="135" spans="1:10" ht="12.75" x14ac:dyDescent="0.2">
      <c r="A135" s="1">
        <v>44111.905190543985</v>
      </c>
      <c r="B135" s="2" t="s">
        <v>132</v>
      </c>
      <c r="C135" s="2">
        <v>20</v>
      </c>
      <c r="D135" s="2" t="s">
        <v>8</v>
      </c>
      <c r="E135" s="2" t="s">
        <v>8</v>
      </c>
      <c r="F135" s="2"/>
      <c r="G135" s="2" t="s">
        <v>10</v>
      </c>
      <c r="H135" s="2" t="s">
        <v>15</v>
      </c>
    </row>
    <row r="136" spans="1:10" ht="12.75" x14ac:dyDescent="0.2">
      <c r="A136" s="1">
        <v>44111.905532418983</v>
      </c>
      <c r="B136" s="2" t="s">
        <v>133</v>
      </c>
      <c r="C136" s="2">
        <v>18</v>
      </c>
      <c r="D136" s="2" t="s">
        <v>8</v>
      </c>
      <c r="E136" s="2" t="s">
        <v>8</v>
      </c>
      <c r="F136" s="2"/>
      <c r="G136" s="2" t="s">
        <v>10</v>
      </c>
      <c r="H136" s="2" t="s">
        <v>15</v>
      </c>
    </row>
    <row r="137" spans="1:10" ht="12.75" x14ac:dyDescent="0.2">
      <c r="A137" s="1">
        <v>44111.906785393519</v>
      </c>
      <c r="B137" s="2" t="s">
        <v>134</v>
      </c>
      <c r="C137" s="2">
        <v>25</v>
      </c>
      <c r="D137" s="2" t="s">
        <v>8</v>
      </c>
      <c r="E137" s="2" t="s">
        <v>8</v>
      </c>
      <c r="F137" s="2"/>
      <c r="G137" s="2" t="s">
        <v>10</v>
      </c>
      <c r="H137" s="2" t="s">
        <v>15</v>
      </c>
    </row>
    <row r="138" spans="1:10" ht="12.75" x14ac:dyDescent="0.2">
      <c r="A138" s="1">
        <v>44111.907392696754</v>
      </c>
      <c r="B138" s="2" t="s">
        <v>135</v>
      </c>
      <c r="C138" s="2">
        <v>22</v>
      </c>
      <c r="D138" s="2" t="s">
        <v>8</v>
      </c>
      <c r="E138" s="2" t="s">
        <v>8</v>
      </c>
      <c r="F138" s="2"/>
      <c r="G138" s="2" t="s">
        <v>10</v>
      </c>
      <c r="H138" s="2" t="s">
        <v>15</v>
      </c>
    </row>
    <row r="139" spans="1:10" ht="12.75" x14ac:dyDescent="0.2">
      <c r="A139" s="1">
        <v>44111.907729317129</v>
      </c>
      <c r="B139" s="2" t="s">
        <v>136</v>
      </c>
      <c r="C139" s="2">
        <v>26</v>
      </c>
      <c r="D139" s="2" t="s">
        <v>12</v>
      </c>
      <c r="E139" s="2" t="s">
        <v>12</v>
      </c>
      <c r="F139" s="2">
        <v>2</v>
      </c>
      <c r="G139" s="2" t="s">
        <v>10</v>
      </c>
      <c r="H139" s="2" t="s">
        <v>19</v>
      </c>
      <c r="I139" t="s">
        <v>385</v>
      </c>
    </row>
    <row r="140" spans="1:10" ht="12.75" x14ac:dyDescent="0.2">
      <c r="A140" s="1">
        <v>44111.908045208329</v>
      </c>
      <c r="B140" s="2" t="s">
        <v>137</v>
      </c>
      <c r="C140" s="2">
        <v>23</v>
      </c>
      <c r="D140" s="2" t="s">
        <v>12</v>
      </c>
      <c r="E140" s="2" t="s">
        <v>12</v>
      </c>
      <c r="F140" s="2">
        <v>5</v>
      </c>
      <c r="G140" s="2" t="s">
        <v>10</v>
      </c>
      <c r="H140" s="2" t="s">
        <v>19</v>
      </c>
      <c r="I140" t="s">
        <v>385</v>
      </c>
    </row>
    <row r="141" spans="1:10" ht="12.75" x14ac:dyDescent="0.2">
      <c r="A141" s="1">
        <v>44111.908287442129</v>
      </c>
      <c r="B141" s="2" t="s">
        <v>138</v>
      </c>
      <c r="C141" s="2">
        <v>25</v>
      </c>
      <c r="D141" s="2" t="s">
        <v>8</v>
      </c>
      <c r="E141" s="2" t="s">
        <v>8</v>
      </c>
      <c r="F141" s="2"/>
      <c r="G141" s="2" t="s">
        <v>13</v>
      </c>
      <c r="H141" s="2" t="s">
        <v>19</v>
      </c>
    </row>
    <row r="142" spans="1:10" ht="12.75" x14ac:dyDescent="0.2">
      <c r="A142" s="1">
        <v>44111.908561273143</v>
      </c>
      <c r="B142" s="2" t="s">
        <v>139</v>
      </c>
      <c r="C142" s="2">
        <v>24</v>
      </c>
      <c r="D142" s="2" t="s">
        <v>8</v>
      </c>
      <c r="E142" s="2" t="s">
        <v>8</v>
      </c>
      <c r="F142" s="2"/>
      <c r="G142" s="2" t="s">
        <v>10</v>
      </c>
      <c r="H142" s="2" t="s">
        <v>19</v>
      </c>
      <c r="I142" t="s">
        <v>385</v>
      </c>
    </row>
    <row r="143" spans="1:10" ht="12.75" x14ac:dyDescent="0.2">
      <c r="A143" s="1">
        <v>44111.908953518519</v>
      </c>
      <c r="B143" s="2" t="s">
        <v>140</v>
      </c>
      <c r="C143" s="2">
        <v>24</v>
      </c>
      <c r="D143" s="2" t="s">
        <v>12</v>
      </c>
      <c r="E143" s="2" t="s">
        <v>12</v>
      </c>
      <c r="F143" s="2">
        <v>2</v>
      </c>
      <c r="G143" s="2" t="s">
        <v>10</v>
      </c>
      <c r="H143" s="2" t="s">
        <v>19</v>
      </c>
      <c r="I143" t="s">
        <v>385</v>
      </c>
    </row>
    <row r="144" spans="1:10" ht="12.75" x14ac:dyDescent="0.2">
      <c r="A144" s="1">
        <v>44111.909522337963</v>
      </c>
      <c r="B144" s="2" t="s">
        <v>141</v>
      </c>
      <c r="C144" s="2">
        <v>23</v>
      </c>
      <c r="D144" s="2" t="s">
        <v>8</v>
      </c>
      <c r="E144" s="2" t="s">
        <v>8</v>
      </c>
      <c r="F144" s="2"/>
      <c r="G144" s="2" t="s">
        <v>10</v>
      </c>
      <c r="H144" s="2" t="s">
        <v>19</v>
      </c>
      <c r="I144" t="s">
        <v>385</v>
      </c>
    </row>
    <row r="145" spans="1:10" ht="12.75" x14ac:dyDescent="0.2">
      <c r="A145" s="1">
        <v>44111.909831701385</v>
      </c>
      <c r="B145" s="2" t="s">
        <v>142</v>
      </c>
      <c r="C145" s="2">
        <v>25</v>
      </c>
      <c r="D145" s="2" t="s">
        <v>12</v>
      </c>
      <c r="E145" s="2" t="s">
        <v>12</v>
      </c>
      <c r="F145" s="2">
        <v>5</v>
      </c>
      <c r="G145" s="2" t="s">
        <v>10</v>
      </c>
      <c r="H145" s="2" t="s">
        <v>15</v>
      </c>
    </row>
    <row r="146" spans="1:10" ht="12.75" x14ac:dyDescent="0.2">
      <c r="A146" s="1">
        <v>44111.910091585647</v>
      </c>
      <c r="B146" s="2" t="s">
        <v>143</v>
      </c>
      <c r="C146" s="2">
        <v>23</v>
      </c>
      <c r="D146" s="2" t="s">
        <v>12</v>
      </c>
      <c r="E146" s="2" t="s">
        <v>8</v>
      </c>
      <c r="F146" s="2"/>
      <c r="G146" s="2" t="s">
        <v>10</v>
      </c>
      <c r="H146" s="2" t="s">
        <v>19</v>
      </c>
    </row>
    <row r="147" spans="1:10" ht="12.75" x14ac:dyDescent="0.2">
      <c r="A147" s="1">
        <v>44111.910324444441</v>
      </c>
      <c r="B147" s="2" t="s">
        <v>144</v>
      </c>
      <c r="C147" s="2">
        <v>24</v>
      </c>
      <c r="D147" s="2" t="s">
        <v>12</v>
      </c>
      <c r="E147" s="2" t="s">
        <v>12</v>
      </c>
      <c r="F147" s="2">
        <v>2</v>
      </c>
      <c r="G147" s="2" t="s">
        <v>10</v>
      </c>
      <c r="H147" s="2" t="s">
        <v>19</v>
      </c>
      <c r="I147" t="s">
        <v>385</v>
      </c>
    </row>
    <row r="148" spans="1:10" ht="12.75" x14ac:dyDescent="0.2">
      <c r="A148" s="1">
        <v>44111.911091435184</v>
      </c>
      <c r="B148" s="2" t="s">
        <v>145</v>
      </c>
      <c r="C148" s="2">
        <v>20</v>
      </c>
      <c r="D148" s="2" t="s">
        <v>12</v>
      </c>
      <c r="E148" s="2" t="s">
        <v>12</v>
      </c>
      <c r="F148" s="2">
        <v>3</v>
      </c>
      <c r="G148" s="2" t="s">
        <v>10</v>
      </c>
      <c r="H148" s="2" t="s">
        <v>19</v>
      </c>
      <c r="I148" t="s">
        <v>385</v>
      </c>
    </row>
    <row r="149" spans="1:10" ht="12.75" x14ac:dyDescent="0.2">
      <c r="A149" s="1">
        <v>44111.911898657403</v>
      </c>
      <c r="B149" s="2" t="s">
        <v>146</v>
      </c>
      <c r="C149" s="2">
        <v>26</v>
      </c>
      <c r="D149" s="2" t="s">
        <v>8</v>
      </c>
      <c r="E149" s="2" t="s">
        <v>8</v>
      </c>
      <c r="F149" s="2"/>
      <c r="G149" s="2" t="s">
        <v>10</v>
      </c>
      <c r="H149" s="2" t="s">
        <v>19</v>
      </c>
      <c r="I149" t="s">
        <v>386</v>
      </c>
    </row>
    <row r="150" spans="1:10" ht="12.75" x14ac:dyDescent="0.2">
      <c r="A150" s="1">
        <v>44111.91219231482</v>
      </c>
      <c r="B150" s="2" t="s">
        <v>147</v>
      </c>
      <c r="C150" s="2">
        <v>21</v>
      </c>
      <c r="D150" s="2" t="s">
        <v>8</v>
      </c>
      <c r="E150" s="2" t="s">
        <v>8</v>
      </c>
      <c r="F150" s="2"/>
      <c r="G150" s="2" t="s">
        <v>10</v>
      </c>
      <c r="H150" s="2" t="s">
        <v>19</v>
      </c>
      <c r="I150" t="s">
        <v>385</v>
      </c>
    </row>
    <row r="151" spans="1:10" ht="12.75" x14ac:dyDescent="0.2">
      <c r="A151" s="1">
        <v>44111.91262797454</v>
      </c>
      <c r="B151" s="2" t="s">
        <v>148</v>
      </c>
      <c r="C151" s="2">
        <v>21</v>
      </c>
      <c r="D151" s="2" t="s">
        <v>8</v>
      </c>
      <c r="E151" s="2" t="s">
        <v>8</v>
      </c>
      <c r="F151" s="2"/>
      <c r="G151" s="2" t="s">
        <v>10</v>
      </c>
      <c r="H151" s="2" t="s">
        <v>19</v>
      </c>
      <c r="I151" t="s">
        <v>385</v>
      </c>
    </row>
    <row r="152" spans="1:10" ht="12.75" x14ac:dyDescent="0.2">
      <c r="A152" s="1">
        <v>44111.913110648151</v>
      </c>
      <c r="B152" s="2" t="s">
        <v>149</v>
      </c>
      <c r="C152" s="2">
        <v>46</v>
      </c>
      <c r="D152" s="2" t="s">
        <v>8</v>
      </c>
      <c r="E152" s="2" t="s">
        <v>8</v>
      </c>
      <c r="F152" s="2"/>
      <c r="G152" s="2" t="s">
        <v>10</v>
      </c>
      <c r="H152" s="2" t="s">
        <v>19</v>
      </c>
      <c r="I152" t="s">
        <v>385</v>
      </c>
    </row>
    <row r="153" spans="1:10" ht="12.75" x14ac:dyDescent="0.2">
      <c r="A153" s="1">
        <v>44111.913586423616</v>
      </c>
      <c r="B153" s="2" t="s">
        <v>150</v>
      </c>
      <c r="C153" s="2">
        <v>29</v>
      </c>
      <c r="D153" s="2" t="s">
        <v>12</v>
      </c>
      <c r="E153" s="2" t="s">
        <v>12</v>
      </c>
      <c r="F153" s="2">
        <v>8</v>
      </c>
      <c r="G153" s="2" t="s">
        <v>10</v>
      </c>
      <c r="H153" s="2" t="s">
        <v>279</v>
      </c>
      <c r="I153" t="s">
        <v>385</v>
      </c>
    </row>
    <row r="154" spans="1:10" ht="12.75" x14ac:dyDescent="0.2">
      <c r="A154" s="1">
        <v>44111.91413892361</v>
      </c>
      <c r="B154" s="2" t="s">
        <v>151</v>
      </c>
      <c r="C154" s="2">
        <v>24</v>
      </c>
      <c r="D154" s="2" t="s">
        <v>8</v>
      </c>
      <c r="E154" s="2" t="s">
        <v>8</v>
      </c>
      <c r="F154" s="2"/>
      <c r="G154" s="2" t="s">
        <v>10</v>
      </c>
      <c r="H154" s="2" t="s">
        <v>19</v>
      </c>
      <c r="I154" t="s">
        <v>385</v>
      </c>
    </row>
    <row r="155" spans="1:10" ht="12.75" x14ac:dyDescent="0.2">
      <c r="A155" s="1">
        <v>44111.91445611111</v>
      </c>
      <c r="B155" s="2" t="s">
        <v>152</v>
      </c>
      <c r="C155" s="2">
        <v>20</v>
      </c>
      <c r="D155" s="2" t="s">
        <v>12</v>
      </c>
      <c r="E155" s="2" t="s">
        <v>12</v>
      </c>
      <c r="F155" s="2">
        <v>8</v>
      </c>
      <c r="G155" s="2" t="s">
        <v>10</v>
      </c>
      <c r="H155" s="2" t="s">
        <v>19</v>
      </c>
      <c r="I155" t="s">
        <v>385</v>
      </c>
    </row>
    <row r="156" spans="1:10" ht="12.75" x14ac:dyDescent="0.2">
      <c r="A156" s="1">
        <v>44111.915009166667</v>
      </c>
      <c r="B156" s="2" t="s">
        <v>153</v>
      </c>
      <c r="C156" s="2">
        <v>28</v>
      </c>
      <c r="D156" s="2" t="s">
        <v>8</v>
      </c>
      <c r="E156" s="2" t="s">
        <v>8</v>
      </c>
      <c r="F156" s="2"/>
      <c r="G156" s="2" t="s">
        <v>10</v>
      </c>
      <c r="H156" s="2" t="s">
        <v>19</v>
      </c>
      <c r="I156" t="s">
        <v>383</v>
      </c>
      <c r="J156" t="s">
        <v>385</v>
      </c>
    </row>
    <row r="157" spans="1:10" ht="12.75" x14ac:dyDescent="0.2">
      <c r="A157" s="1">
        <v>44111.915250277772</v>
      </c>
      <c r="B157" s="2" t="s">
        <v>154</v>
      </c>
      <c r="C157" s="2">
        <v>21</v>
      </c>
      <c r="D157" s="2" t="s">
        <v>8</v>
      </c>
      <c r="E157" s="2" t="s">
        <v>8</v>
      </c>
      <c r="F157" s="2"/>
      <c r="G157" s="2" t="s">
        <v>10</v>
      </c>
      <c r="H157" s="2" t="s">
        <v>19</v>
      </c>
      <c r="I157" t="s">
        <v>385</v>
      </c>
    </row>
    <row r="158" spans="1:10" ht="12.75" x14ac:dyDescent="0.2">
      <c r="A158" s="1">
        <v>44111.915686851848</v>
      </c>
      <c r="B158" s="2" t="s">
        <v>155</v>
      </c>
      <c r="C158" s="2">
        <v>25</v>
      </c>
      <c r="D158" s="2" t="s">
        <v>12</v>
      </c>
      <c r="E158" s="2" t="s">
        <v>12</v>
      </c>
      <c r="F158" s="2">
        <v>6</v>
      </c>
      <c r="G158" s="2" t="s">
        <v>10</v>
      </c>
      <c r="H158" s="2" t="s">
        <v>19</v>
      </c>
      <c r="I158" t="s">
        <v>385</v>
      </c>
    </row>
    <row r="159" spans="1:10" ht="12.75" x14ac:dyDescent="0.2">
      <c r="A159" s="1">
        <v>44111.916067847225</v>
      </c>
      <c r="B159" s="2" t="s">
        <v>156</v>
      </c>
      <c r="C159" s="2">
        <v>19</v>
      </c>
      <c r="D159" s="2" t="s">
        <v>8</v>
      </c>
      <c r="E159" s="2" t="s">
        <v>8</v>
      </c>
      <c r="F159" s="2"/>
      <c r="G159" s="2" t="s">
        <v>10</v>
      </c>
      <c r="H159" s="2" t="s">
        <v>19</v>
      </c>
      <c r="I159" t="s">
        <v>385</v>
      </c>
    </row>
    <row r="160" spans="1:10" ht="12.75" x14ac:dyDescent="0.2">
      <c r="A160" s="1">
        <v>44111.916413368061</v>
      </c>
      <c r="B160" s="2" t="s">
        <v>157</v>
      </c>
      <c r="C160" s="2">
        <v>23</v>
      </c>
      <c r="D160" s="2" t="s">
        <v>8</v>
      </c>
      <c r="E160" s="2" t="s">
        <v>8</v>
      </c>
      <c r="F160" s="2"/>
      <c r="G160" s="2" t="s">
        <v>10</v>
      </c>
      <c r="H160" s="2" t="s">
        <v>19</v>
      </c>
      <c r="I160" t="s">
        <v>383</v>
      </c>
    </row>
    <row r="161" spans="1:13" ht="12.75" x14ac:dyDescent="0.2">
      <c r="A161" s="1">
        <v>44111.916789861112</v>
      </c>
      <c r="B161" s="2" t="s">
        <v>158</v>
      </c>
      <c r="C161" s="2">
        <v>51</v>
      </c>
      <c r="D161" s="2" t="s">
        <v>8</v>
      </c>
      <c r="E161" s="2" t="s">
        <v>8</v>
      </c>
      <c r="F161" s="2"/>
      <c r="G161" s="2" t="s">
        <v>10</v>
      </c>
      <c r="H161" s="2" t="s">
        <v>19</v>
      </c>
      <c r="I161" t="s">
        <v>383</v>
      </c>
      <c r="J161" t="s">
        <v>385</v>
      </c>
    </row>
    <row r="162" spans="1:13" ht="12.75" x14ac:dyDescent="0.2">
      <c r="A162" s="1">
        <v>44111.917041886569</v>
      </c>
      <c r="B162" s="2" t="s">
        <v>159</v>
      </c>
      <c r="C162" s="2">
        <v>54</v>
      </c>
      <c r="D162" s="2" t="s">
        <v>8</v>
      </c>
      <c r="E162" s="2" t="s">
        <v>8</v>
      </c>
      <c r="F162" s="2"/>
      <c r="G162" s="2" t="s">
        <v>10</v>
      </c>
      <c r="H162" s="2" t="s">
        <v>19</v>
      </c>
      <c r="I162" t="s">
        <v>383</v>
      </c>
      <c r="J162" t="s">
        <v>385</v>
      </c>
    </row>
    <row r="163" spans="1:13" ht="12.75" x14ac:dyDescent="0.2">
      <c r="A163" s="1">
        <v>44111.924544953705</v>
      </c>
      <c r="B163" s="2" t="s">
        <v>160</v>
      </c>
      <c r="C163" s="2">
        <v>20</v>
      </c>
      <c r="D163" s="2" t="s">
        <v>12</v>
      </c>
      <c r="E163" s="2" t="s">
        <v>12</v>
      </c>
      <c r="F163" s="2">
        <v>8</v>
      </c>
      <c r="G163" s="2" t="s">
        <v>20</v>
      </c>
      <c r="H163" s="2" t="s">
        <v>19</v>
      </c>
      <c r="I163" t="s">
        <v>384</v>
      </c>
      <c r="J163" t="s">
        <v>385</v>
      </c>
      <c r="K163" t="s">
        <v>386</v>
      </c>
    </row>
    <row r="164" spans="1:13" ht="12.75" x14ac:dyDescent="0.2">
      <c r="A164" s="1">
        <v>44111.925096412037</v>
      </c>
      <c r="B164" s="2" t="s">
        <v>161</v>
      </c>
      <c r="C164" s="2">
        <v>21</v>
      </c>
      <c r="D164" s="2" t="s">
        <v>12</v>
      </c>
      <c r="E164" s="2" t="s">
        <v>12</v>
      </c>
      <c r="F164" s="2">
        <v>4</v>
      </c>
      <c r="G164" s="2" t="s">
        <v>20</v>
      </c>
      <c r="H164" s="2" t="s">
        <v>19</v>
      </c>
      <c r="I164" t="s">
        <v>385</v>
      </c>
      <c r="J164" t="s">
        <v>386</v>
      </c>
    </row>
    <row r="165" spans="1:13" ht="12.75" x14ac:dyDescent="0.2">
      <c r="A165" s="1">
        <v>44111.925547824074</v>
      </c>
      <c r="B165" s="2" t="s">
        <v>162</v>
      </c>
      <c r="C165" s="2">
        <v>21</v>
      </c>
      <c r="D165" s="2" t="s">
        <v>12</v>
      </c>
      <c r="E165" s="2" t="s">
        <v>8</v>
      </c>
      <c r="F165" s="2"/>
      <c r="G165" s="2" t="s">
        <v>13</v>
      </c>
      <c r="H165" s="2" t="s">
        <v>19</v>
      </c>
      <c r="I165" t="s">
        <v>383</v>
      </c>
    </row>
    <row r="166" spans="1:13" ht="12.75" x14ac:dyDescent="0.2">
      <c r="A166" s="1">
        <v>44111.926992337962</v>
      </c>
      <c r="B166" s="2" t="s">
        <v>163</v>
      </c>
      <c r="C166" s="2">
        <v>26</v>
      </c>
      <c r="D166" s="2" t="s">
        <v>12</v>
      </c>
      <c r="E166" s="2" t="s">
        <v>12</v>
      </c>
      <c r="F166" s="2">
        <v>3</v>
      </c>
      <c r="G166" s="2" t="s">
        <v>20</v>
      </c>
      <c r="H166" s="2" t="s">
        <v>19</v>
      </c>
      <c r="I166" t="s">
        <v>383</v>
      </c>
      <c r="J166" t="s">
        <v>385</v>
      </c>
    </row>
    <row r="167" spans="1:13" ht="12.75" x14ac:dyDescent="0.2">
      <c r="A167" s="1">
        <v>44111.928601608801</v>
      </c>
      <c r="B167" s="2" t="s">
        <v>164</v>
      </c>
      <c r="C167" s="2">
        <v>46</v>
      </c>
      <c r="D167" s="2" t="s">
        <v>12</v>
      </c>
      <c r="E167" s="2" t="s">
        <v>12</v>
      </c>
      <c r="F167" s="2">
        <v>6</v>
      </c>
      <c r="G167" s="2" t="s">
        <v>10</v>
      </c>
      <c r="H167" s="2" t="s">
        <v>279</v>
      </c>
      <c r="I167" t="s">
        <v>384</v>
      </c>
    </row>
    <row r="168" spans="1:13" ht="12.75" x14ac:dyDescent="0.2">
      <c r="A168" s="1">
        <v>44111.928951979164</v>
      </c>
      <c r="B168" s="2" t="s">
        <v>165</v>
      </c>
      <c r="C168" s="2">
        <v>21</v>
      </c>
      <c r="D168" s="2" t="s">
        <v>8</v>
      </c>
      <c r="E168" s="2" t="s">
        <v>8</v>
      </c>
      <c r="F168" s="2"/>
      <c r="G168" s="2" t="s">
        <v>10</v>
      </c>
      <c r="H168" s="2" t="s">
        <v>19</v>
      </c>
      <c r="I168" t="s">
        <v>383</v>
      </c>
      <c r="J168" t="s">
        <v>384</v>
      </c>
      <c r="K168" t="s">
        <v>385</v>
      </c>
    </row>
    <row r="169" spans="1:13" ht="12.75" x14ac:dyDescent="0.2">
      <c r="A169" s="1">
        <v>44111.93880635417</v>
      </c>
      <c r="B169" s="2" t="s">
        <v>166</v>
      </c>
      <c r="C169" s="2">
        <v>24</v>
      </c>
      <c r="D169" s="2" t="s">
        <v>12</v>
      </c>
      <c r="E169" s="2" t="s">
        <v>8</v>
      </c>
      <c r="F169" s="2"/>
      <c r="G169" s="2" t="s">
        <v>10</v>
      </c>
      <c r="H169" s="2" t="s">
        <v>19</v>
      </c>
      <c r="I169" t="s">
        <v>383</v>
      </c>
      <c r="J169" t="s">
        <v>384</v>
      </c>
      <c r="K169" t="s">
        <v>385</v>
      </c>
      <c r="L169" t="s">
        <v>386</v>
      </c>
      <c r="M169" t="s">
        <v>387</v>
      </c>
    </row>
    <row r="170" spans="1:13" ht="12.75" x14ac:dyDescent="0.2">
      <c r="A170" s="1">
        <v>44111.939872534727</v>
      </c>
      <c r="B170" s="2" t="s">
        <v>167</v>
      </c>
      <c r="C170" s="2">
        <v>28</v>
      </c>
      <c r="D170" s="2" t="s">
        <v>8</v>
      </c>
      <c r="E170" s="2" t="s">
        <v>8</v>
      </c>
      <c r="F170" s="2"/>
      <c r="G170" s="2" t="s">
        <v>13</v>
      </c>
      <c r="H170" s="2" t="s">
        <v>19</v>
      </c>
      <c r="I170" t="s">
        <v>384</v>
      </c>
    </row>
    <row r="171" spans="1:13" ht="12.75" x14ac:dyDescent="0.2">
      <c r="A171" s="1">
        <v>44111.943095162038</v>
      </c>
      <c r="B171" s="2" t="s">
        <v>168</v>
      </c>
      <c r="C171" s="2">
        <v>29</v>
      </c>
      <c r="D171" s="2" t="s">
        <v>12</v>
      </c>
      <c r="E171" s="2" t="s">
        <v>12</v>
      </c>
      <c r="F171" s="2">
        <v>2</v>
      </c>
      <c r="G171" s="2" t="s">
        <v>13</v>
      </c>
      <c r="H171" s="2" t="s">
        <v>19</v>
      </c>
      <c r="I171" t="s">
        <v>383</v>
      </c>
    </row>
    <row r="172" spans="1:13" ht="12.75" x14ac:dyDescent="0.2">
      <c r="A172" s="1">
        <v>44111.945042615742</v>
      </c>
      <c r="B172" s="2" t="s">
        <v>169</v>
      </c>
      <c r="C172" s="2">
        <v>16</v>
      </c>
      <c r="D172" s="2" t="s">
        <v>8</v>
      </c>
      <c r="E172" s="2" t="s">
        <v>12</v>
      </c>
      <c r="F172" s="2">
        <v>4</v>
      </c>
      <c r="G172" s="2" t="s">
        <v>10</v>
      </c>
      <c r="H172" s="2" t="s">
        <v>19</v>
      </c>
      <c r="I172" t="s">
        <v>383</v>
      </c>
      <c r="J172" t="s">
        <v>385</v>
      </c>
      <c r="K172" t="s">
        <v>387</v>
      </c>
    </row>
    <row r="173" spans="1:13" ht="12.75" x14ac:dyDescent="0.2">
      <c r="A173" s="1">
        <v>44111.951727037042</v>
      </c>
      <c r="B173" s="2" t="s">
        <v>170</v>
      </c>
      <c r="C173" s="2">
        <v>21</v>
      </c>
      <c r="D173" s="2" t="s">
        <v>8</v>
      </c>
      <c r="E173" s="2" t="s">
        <v>12</v>
      </c>
      <c r="F173" s="2">
        <v>3</v>
      </c>
      <c r="G173" s="2" t="s">
        <v>10</v>
      </c>
      <c r="H173" s="2" t="s">
        <v>19</v>
      </c>
      <c r="I173" t="s">
        <v>383</v>
      </c>
      <c r="J173" t="s">
        <v>387</v>
      </c>
    </row>
    <row r="174" spans="1:13" ht="12.75" x14ac:dyDescent="0.2">
      <c r="A174" s="1">
        <v>44111.952765254631</v>
      </c>
      <c r="B174" s="2" t="s">
        <v>171</v>
      </c>
      <c r="C174" s="2">
        <v>24</v>
      </c>
      <c r="D174" s="2" t="s">
        <v>12</v>
      </c>
      <c r="E174" s="2" t="s">
        <v>8</v>
      </c>
      <c r="F174" s="2"/>
      <c r="G174" s="2" t="s">
        <v>13</v>
      </c>
      <c r="H174" s="2" t="s">
        <v>19</v>
      </c>
      <c r="I174" t="s">
        <v>383</v>
      </c>
      <c r="J174" t="s">
        <v>384</v>
      </c>
      <c r="K174" t="s">
        <v>385</v>
      </c>
    </row>
    <row r="175" spans="1:13" ht="12.75" x14ac:dyDescent="0.2">
      <c r="A175" s="1">
        <v>44111.956437060187</v>
      </c>
      <c r="B175" s="2" t="s">
        <v>172</v>
      </c>
      <c r="C175" s="2">
        <v>22</v>
      </c>
      <c r="D175" s="2" t="s">
        <v>8</v>
      </c>
      <c r="E175" s="2" t="s">
        <v>12</v>
      </c>
      <c r="F175" s="2">
        <v>3</v>
      </c>
      <c r="G175" s="2" t="s">
        <v>13</v>
      </c>
      <c r="H175" s="2" t="s">
        <v>19</v>
      </c>
      <c r="I175" t="s">
        <v>385</v>
      </c>
      <c r="J175" t="s">
        <v>386</v>
      </c>
      <c r="K175" t="s">
        <v>387</v>
      </c>
    </row>
    <row r="176" spans="1:13" ht="12.75" x14ac:dyDescent="0.2">
      <c r="A176" s="1">
        <v>44111.957709745373</v>
      </c>
      <c r="B176" s="2" t="s">
        <v>173</v>
      </c>
      <c r="C176" s="2">
        <v>24</v>
      </c>
      <c r="D176" s="2" t="s">
        <v>12</v>
      </c>
      <c r="E176" s="2" t="s">
        <v>12</v>
      </c>
      <c r="F176" s="2">
        <v>10</v>
      </c>
      <c r="G176" s="2" t="s">
        <v>20</v>
      </c>
      <c r="H176" s="2" t="s">
        <v>19</v>
      </c>
      <c r="I176" t="s">
        <v>384</v>
      </c>
      <c r="J176" t="s">
        <v>385</v>
      </c>
      <c r="K176" t="s">
        <v>387</v>
      </c>
    </row>
    <row r="177" spans="1:12" ht="12.75" x14ac:dyDescent="0.2">
      <c r="A177" s="1">
        <v>44111.957789687498</v>
      </c>
      <c r="B177" s="2" t="s">
        <v>174</v>
      </c>
      <c r="C177" s="2">
        <v>23</v>
      </c>
      <c r="D177" s="2" t="s">
        <v>8</v>
      </c>
      <c r="E177" s="2" t="s">
        <v>8</v>
      </c>
      <c r="F177" s="2"/>
      <c r="G177" s="2" t="s">
        <v>13</v>
      </c>
      <c r="H177" s="2" t="s">
        <v>19</v>
      </c>
      <c r="I177" t="s">
        <v>383</v>
      </c>
    </row>
    <row r="178" spans="1:12" ht="12.75" x14ac:dyDescent="0.2">
      <c r="A178" s="1">
        <v>44111.961307210644</v>
      </c>
      <c r="B178" s="2" t="s">
        <v>175</v>
      </c>
      <c r="C178" s="2">
        <v>22</v>
      </c>
      <c r="D178" s="2" t="s">
        <v>8</v>
      </c>
      <c r="E178" s="2" t="s">
        <v>12</v>
      </c>
      <c r="F178" s="2">
        <v>8</v>
      </c>
      <c r="G178" s="2" t="s">
        <v>13</v>
      </c>
      <c r="H178" s="2" t="s">
        <v>19</v>
      </c>
      <c r="I178" t="s">
        <v>383</v>
      </c>
      <c r="J178" t="s">
        <v>384</v>
      </c>
    </row>
    <row r="179" spans="1:12" ht="12.75" x14ac:dyDescent="0.2">
      <c r="A179" s="1">
        <v>44111.963183229163</v>
      </c>
      <c r="B179" s="2" t="s">
        <v>176</v>
      </c>
      <c r="C179" s="2">
        <v>21</v>
      </c>
      <c r="D179" s="2" t="s">
        <v>12</v>
      </c>
      <c r="E179" s="2" t="s">
        <v>12</v>
      </c>
      <c r="F179" s="2">
        <v>6</v>
      </c>
      <c r="G179" s="2" t="s">
        <v>10</v>
      </c>
      <c r="H179" s="2" t="s">
        <v>19</v>
      </c>
      <c r="I179" t="s">
        <v>384</v>
      </c>
      <c r="J179" t="s">
        <v>385</v>
      </c>
    </row>
    <row r="180" spans="1:12" ht="12.75" x14ac:dyDescent="0.2">
      <c r="A180" s="1">
        <v>44111.973665613426</v>
      </c>
      <c r="B180" s="2" t="s">
        <v>177</v>
      </c>
      <c r="C180" s="2">
        <v>18</v>
      </c>
      <c r="D180" s="2" t="s">
        <v>12</v>
      </c>
      <c r="E180" s="2" t="s">
        <v>8</v>
      </c>
      <c r="F180" s="2"/>
      <c r="G180" s="2" t="s">
        <v>13</v>
      </c>
      <c r="H180" s="2" t="s">
        <v>19</v>
      </c>
      <c r="I180" t="s">
        <v>383</v>
      </c>
      <c r="J180" t="s">
        <v>384</v>
      </c>
      <c r="K180" t="s">
        <v>385</v>
      </c>
      <c r="L180" t="s">
        <v>387</v>
      </c>
    </row>
    <row r="181" spans="1:12" ht="12.75" x14ac:dyDescent="0.2">
      <c r="A181" s="1">
        <v>44111.9761128588</v>
      </c>
      <c r="B181" s="2" t="s">
        <v>178</v>
      </c>
      <c r="C181" s="2">
        <v>16</v>
      </c>
      <c r="D181" s="2" t="s">
        <v>12</v>
      </c>
      <c r="E181" s="2" t="s">
        <v>8</v>
      </c>
      <c r="F181" s="2"/>
      <c r="G181" s="2" t="s">
        <v>13</v>
      </c>
      <c r="H181" s="2" t="s">
        <v>19</v>
      </c>
      <c r="I181" t="s">
        <v>383</v>
      </c>
      <c r="J181" t="s">
        <v>385</v>
      </c>
      <c r="K181" t="s">
        <v>387</v>
      </c>
    </row>
    <row r="182" spans="1:12" ht="12.75" x14ac:dyDescent="0.2">
      <c r="A182" s="1">
        <v>44111.976356296298</v>
      </c>
      <c r="B182" s="2" t="s">
        <v>179</v>
      </c>
      <c r="C182" s="2">
        <v>16</v>
      </c>
      <c r="D182" s="2" t="s">
        <v>12</v>
      </c>
      <c r="E182" s="2" t="s">
        <v>12</v>
      </c>
      <c r="F182" s="2">
        <v>3</v>
      </c>
      <c r="G182" s="2" t="s">
        <v>10</v>
      </c>
      <c r="H182" s="2" t="s">
        <v>19</v>
      </c>
      <c r="I182" t="s">
        <v>385</v>
      </c>
      <c r="J182" t="s">
        <v>386</v>
      </c>
    </row>
    <row r="183" spans="1:12" ht="12.75" x14ac:dyDescent="0.2">
      <c r="A183" s="1">
        <v>44111.977958472227</v>
      </c>
      <c r="B183" s="2" t="s">
        <v>180</v>
      </c>
      <c r="C183" s="2">
        <v>17</v>
      </c>
      <c r="D183" s="2" t="s">
        <v>12</v>
      </c>
      <c r="E183" s="2" t="s">
        <v>8</v>
      </c>
      <c r="F183" s="2"/>
      <c r="G183" s="2" t="s">
        <v>25</v>
      </c>
      <c r="H183" s="2" t="s">
        <v>19</v>
      </c>
      <c r="I183" t="s">
        <v>383</v>
      </c>
      <c r="J183" t="s">
        <v>385</v>
      </c>
    </row>
    <row r="184" spans="1:12" ht="12.75" x14ac:dyDescent="0.2">
      <c r="A184" s="1">
        <v>44112.085610706017</v>
      </c>
      <c r="B184" s="2" t="s">
        <v>181</v>
      </c>
      <c r="C184" s="2">
        <v>21</v>
      </c>
      <c r="D184" s="2" t="s">
        <v>12</v>
      </c>
      <c r="E184" s="2" t="s">
        <v>12</v>
      </c>
      <c r="F184" s="2">
        <v>2</v>
      </c>
      <c r="G184" s="2" t="s">
        <v>10</v>
      </c>
      <c r="H184" s="2" t="s">
        <v>19</v>
      </c>
      <c r="I184" t="s">
        <v>383</v>
      </c>
    </row>
    <row r="185" spans="1:12" ht="12.75" x14ac:dyDescent="0.2">
      <c r="A185" s="1">
        <v>44112.086494699077</v>
      </c>
      <c r="B185" s="2" t="s">
        <v>182</v>
      </c>
      <c r="C185" s="2">
        <v>24</v>
      </c>
      <c r="D185" s="2" t="s">
        <v>12</v>
      </c>
      <c r="E185" s="2" t="s">
        <v>8</v>
      </c>
      <c r="F185" s="2"/>
      <c r="G185" s="2" t="s">
        <v>25</v>
      </c>
      <c r="H185" s="2" t="s">
        <v>19</v>
      </c>
      <c r="I185" t="s">
        <v>383</v>
      </c>
    </row>
    <row r="186" spans="1:12" ht="12.75" x14ac:dyDescent="0.2">
      <c r="A186" s="1">
        <v>44112.088420636574</v>
      </c>
      <c r="B186" s="2" t="s">
        <v>183</v>
      </c>
      <c r="C186" s="2">
        <v>22</v>
      </c>
      <c r="D186" s="2" t="s">
        <v>12</v>
      </c>
      <c r="E186" s="2" t="s">
        <v>12</v>
      </c>
      <c r="F186" s="2">
        <v>5</v>
      </c>
      <c r="G186" s="2" t="s">
        <v>10</v>
      </c>
      <c r="H186" s="2" t="s">
        <v>19</v>
      </c>
      <c r="I186" t="s">
        <v>383</v>
      </c>
      <c r="J186" t="s">
        <v>385</v>
      </c>
    </row>
    <row r="187" spans="1:12" ht="12.75" x14ac:dyDescent="0.2">
      <c r="A187" s="1">
        <v>44112.091674212963</v>
      </c>
      <c r="B187" s="2" t="s">
        <v>184</v>
      </c>
      <c r="C187" s="2">
        <v>22</v>
      </c>
      <c r="D187" s="2" t="s">
        <v>8</v>
      </c>
      <c r="E187" s="2" t="s">
        <v>12</v>
      </c>
      <c r="F187" s="2">
        <v>4</v>
      </c>
      <c r="G187" s="2" t="s">
        <v>13</v>
      </c>
      <c r="H187" s="2" t="s">
        <v>19</v>
      </c>
      <c r="I187" t="s">
        <v>383</v>
      </c>
      <c r="J187" t="s">
        <v>384</v>
      </c>
      <c r="K187" t="s">
        <v>386</v>
      </c>
    </row>
    <row r="188" spans="1:12" ht="12.75" x14ac:dyDescent="0.2">
      <c r="A188" s="1">
        <v>44112.092298391202</v>
      </c>
      <c r="B188" s="2" t="s">
        <v>185</v>
      </c>
      <c r="C188" s="2">
        <v>22</v>
      </c>
      <c r="D188" s="2" t="s">
        <v>12</v>
      </c>
      <c r="E188" s="2" t="s">
        <v>8</v>
      </c>
      <c r="F188" s="2"/>
      <c r="G188" s="2" t="s">
        <v>13</v>
      </c>
      <c r="H188" s="2" t="s">
        <v>19</v>
      </c>
      <c r="I188" t="s">
        <v>383</v>
      </c>
      <c r="J188" t="s">
        <v>385</v>
      </c>
      <c r="K188" t="s">
        <v>387</v>
      </c>
    </row>
    <row r="189" spans="1:12" ht="12.75" x14ac:dyDescent="0.2">
      <c r="A189" s="1">
        <v>44112.106723842589</v>
      </c>
      <c r="B189" s="2" t="s">
        <v>186</v>
      </c>
      <c r="C189" s="2">
        <v>24</v>
      </c>
      <c r="D189" s="2" t="s">
        <v>8</v>
      </c>
      <c r="E189" s="2" t="s">
        <v>12</v>
      </c>
      <c r="F189" s="2">
        <v>7</v>
      </c>
      <c r="G189" s="2" t="s">
        <v>25</v>
      </c>
      <c r="H189" s="2" t="s">
        <v>19</v>
      </c>
      <c r="I189" t="s">
        <v>383</v>
      </c>
      <c r="J189" t="s">
        <v>384</v>
      </c>
    </row>
    <row r="190" spans="1:12" ht="12.75" x14ac:dyDescent="0.2">
      <c r="A190" s="1">
        <v>44112.11685150463</v>
      </c>
      <c r="B190" s="2" t="s">
        <v>187</v>
      </c>
      <c r="C190" s="2">
        <v>23</v>
      </c>
      <c r="D190" s="2" t="s">
        <v>12</v>
      </c>
      <c r="E190" s="2" t="s">
        <v>12</v>
      </c>
      <c r="F190" s="2">
        <v>2</v>
      </c>
      <c r="G190" s="2" t="s">
        <v>13</v>
      </c>
      <c r="H190" s="2" t="s">
        <v>19</v>
      </c>
      <c r="I190" t="s">
        <v>383</v>
      </c>
      <c r="J190" t="s">
        <v>384</v>
      </c>
    </row>
    <row r="191" spans="1:12" ht="12.75" x14ac:dyDescent="0.2">
      <c r="A191" s="1">
        <v>44112.11715982639</v>
      </c>
      <c r="B191" s="2" t="s">
        <v>188</v>
      </c>
      <c r="C191" s="2">
        <v>23</v>
      </c>
      <c r="D191" s="2" t="s">
        <v>12</v>
      </c>
      <c r="E191" s="2" t="s">
        <v>8</v>
      </c>
      <c r="F191" s="2"/>
      <c r="G191" s="2" t="s">
        <v>10</v>
      </c>
      <c r="H191" s="2" t="s">
        <v>19</v>
      </c>
      <c r="I191" t="s">
        <v>383</v>
      </c>
      <c r="J191" t="s">
        <v>385</v>
      </c>
    </row>
    <row r="192" spans="1:12" ht="12.75" x14ac:dyDescent="0.2">
      <c r="A192" s="1">
        <v>44112.11763734954</v>
      </c>
      <c r="B192" s="2" t="s">
        <v>189</v>
      </c>
      <c r="C192" s="2">
        <v>29</v>
      </c>
      <c r="D192" s="2" t="s">
        <v>12</v>
      </c>
      <c r="E192" s="2" t="s">
        <v>8</v>
      </c>
      <c r="F192" s="2"/>
      <c r="G192" s="2" t="s">
        <v>13</v>
      </c>
      <c r="H192" s="2" t="s">
        <v>19</v>
      </c>
      <c r="I192" t="s">
        <v>385</v>
      </c>
    </row>
    <row r="193" spans="1:12" ht="12.75" x14ac:dyDescent="0.2">
      <c r="A193" s="1">
        <v>44112.291594884256</v>
      </c>
      <c r="B193" s="2" t="s">
        <v>190</v>
      </c>
      <c r="C193" s="2">
        <v>22</v>
      </c>
      <c r="D193" s="2" t="s">
        <v>12</v>
      </c>
      <c r="E193" s="2" t="s">
        <v>12</v>
      </c>
      <c r="F193" s="2">
        <v>3</v>
      </c>
      <c r="G193" s="2" t="s">
        <v>20</v>
      </c>
      <c r="H193" s="2" t="s">
        <v>19</v>
      </c>
      <c r="I193" t="s">
        <v>386</v>
      </c>
    </row>
    <row r="194" spans="1:12" ht="12.75" x14ac:dyDescent="0.2">
      <c r="A194" s="1">
        <v>44112.313194895833</v>
      </c>
      <c r="B194" s="2" t="s">
        <v>191</v>
      </c>
      <c r="C194" s="2">
        <v>27</v>
      </c>
      <c r="D194" s="2" t="s">
        <v>12</v>
      </c>
      <c r="E194" s="2" t="s">
        <v>12</v>
      </c>
      <c r="F194" s="2">
        <v>4</v>
      </c>
      <c r="G194" s="2" t="s">
        <v>10</v>
      </c>
      <c r="H194" s="2" t="s">
        <v>15</v>
      </c>
    </row>
    <row r="195" spans="1:12" ht="12.75" x14ac:dyDescent="0.2">
      <c r="A195" s="1">
        <v>44112.313669606483</v>
      </c>
      <c r="B195" s="2" t="s">
        <v>192</v>
      </c>
      <c r="C195" s="2">
        <v>36</v>
      </c>
      <c r="D195" s="2" t="s">
        <v>8</v>
      </c>
      <c r="E195" s="2" t="s">
        <v>8</v>
      </c>
      <c r="F195" s="2"/>
      <c r="G195" s="2" t="s">
        <v>13</v>
      </c>
      <c r="H195" s="2" t="s">
        <v>15</v>
      </c>
    </row>
    <row r="196" spans="1:12" ht="12.75" x14ac:dyDescent="0.2">
      <c r="A196" s="1">
        <v>44112.316199201392</v>
      </c>
      <c r="B196" s="2" t="s">
        <v>176</v>
      </c>
      <c r="C196" s="2">
        <v>21</v>
      </c>
      <c r="D196" s="2" t="s">
        <v>12</v>
      </c>
      <c r="E196" s="2" t="s">
        <v>12</v>
      </c>
      <c r="F196" s="2">
        <v>5</v>
      </c>
      <c r="G196" s="2" t="s">
        <v>10</v>
      </c>
      <c r="H196" s="2" t="s">
        <v>19</v>
      </c>
      <c r="I196" t="s">
        <v>384</v>
      </c>
      <c r="J196" t="s">
        <v>385</v>
      </c>
    </row>
    <row r="197" spans="1:12" ht="12.75" x14ac:dyDescent="0.2">
      <c r="A197" s="1">
        <v>44112.319835162038</v>
      </c>
      <c r="B197" s="2" t="s">
        <v>193</v>
      </c>
      <c r="C197" s="2">
        <v>21</v>
      </c>
      <c r="D197" s="2" t="s">
        <v>12</v>
      </c>
      <c r="E197" s="2" t="s">
        <v>12</v>
      </c>
      <c r="F197" s="2">
        <v>4</v>
      </c>
      <c r="G197" s="2" t="s">
        <v>10</v>
      </c>
      <c r="H197" s="2" t="s">
        <v>19</v>
      </c>
      <c r="I197" t="s">
        <v>383</v>
      </c>
      <c r="J197" t="s">
        <v>384</v>
      </c>
      <c r="K197" t="s">
        <v>385</v>
      </c>
    </row>
    <row r="198" spans="1:12" ht="12.75" x14ac:dyDescent="0.2">
      <c r="A198" s="1">
        <v>44112.345727604166</v>
      </c>
      <c r="B198" s="2" t="s">
        <v>194</v>
      </c>
      <c r="C198" s="2">
        <v>22</v>
      </c>
      <c r="D198" s="2" t="s">
        <v>8</v>
      </c>
      <c r="E198" s="2" t="s">
        <v>12</v>
      </c>
      <c r="F198" s="2">
        <v>8</v>
      </c>
      <c r="G198" s="2" t="s">
        <v>13</v>
      </c>
      <c r="H198" s="2" t="s">
        <v>19</v>
      </c>
      <c r="I198" t="s">
        <v>383</v>
      </c>
      <c r="J198" t="s">
        <v>384</v>
      </c>
      <c r="K198" t="s">
        <v>385</v>
      </c>
      <c r="L198" t="s">
        <v>387</v>
      </c>
    </row>
    <row r="199" spans="1:12" ht="12.75" x14ac:dyDescent="0.2">
      <c r="A199" s="1">
        <v>44112.391337349538</v>
      </c>
      <c r="B199" s="2" t="s">
        <v>195</v>
      </c>
      <c r="C199" s="2">
        <v>20</v>
      </c>
      <c r="D199" s="2" t="s">
        <v>8</v>
      </c>
      <c r="E199" s="2" t="s">
        <v>8</v>
      </c>
      <c r="F199" s="2"/>
      <c r="G199" s="2" t="s">
        <v>10</v>
      </c>
      <c r="H199" s="2" t="s">
        <v>19</v>
      </c>
      <c r="I199" t="s">
        <v>383</v>
      </c>
      <c r="J199" t="s">
        <v>384</v>
      </c>
      <c r="K199" t="s">
        <v>385</v>
      </c>
    </row>
    <row r="200" spans="1:12" ht="12.75" x14ac:dyDescent="0.2">
      <c r="A200" s="1">
        <v>44112.393539409721</v>
      </c>
      <c r="B200" s="2" t="s">
        <v>196</v>
      </c>
      <c r="C200" s="2">
        <v>22</v>
      </c>
      <c r="D200" s="2" t="s">
        <v>8</v>
      </c>
      <c r="E200" s="2" t="s">
        <v>12</v>
      </c>
      <c r="F200" s="2">
        <v>2</v>
      </c>
      <c r="G200" s="2" t="s">
        <v>10</v>
      </c>
      <c r="H200" s="2" t="s">
        <v>19</v>
      </c>
      <c r="I200" t="s">
        <v>383</v>
      </c>
      <c r="J200" t="s">
        <v>384</v>
      </c>
      <c r="K200" t="s">
        <v>385</v>
      </c>
    </row>
    <row r="201" spans="1:12" ht="12.75" x14ac:dyDescent="0.2">
      <c r="A201" s="1">
        <v>44112.397709988421</v>
      </c>
      <c r="B201" s="2" t="s">
        <v>172</v>
      </c>
      <c r="C201" s="2">
        <v>22</v>
      </c>
      <c r="D201" s="2" t="s">
        <v>8</v>
      </c>
      <c r="E201" s="2" t="s">
        <v>12</v>
      </c>
      <c r="F201" s="2">
        <v>2</v>
      </c>
      <c r="G201" s="2" t="s">
        <v>13</v>
      </c>
      <c r="H201" s="2" t="s">
        <v>19</v>
      </c>
      <c r="I201" t="s">
        <v>385</v>
      </c>
      <c r="J201" t="s">
        <v>386</v>
      </c>
      <c r="K201" t="s">
        <v>387</v>
      </c>
    </row>
    <row r="202" spans="1:12" ht="12.75" x14ac:dyDescent="0.2">
      <c r="A202" s="1">
        <v>44112.464029120369</v>
      </c>
      <c r="B202" s="2" t="s">
        <v>197</v>
      </c>
      <c r="C202" s="2">
        <v>24</v>
      </c>
      <c r="D202" s="2" t="s">
        <v>12</v>
      </c>
      <c r="E202" s="2" t="s">
        <v>8</v>
      </c>
      <c r="F202" s="2"/>
      <c r="G202" s="2" t="s">
        <v>13</v>
      </c>
      <c r="H202" s="2" t="s">
        <v>19</v>
      </c>
      <c r="I202" t="s">
        <v>383</v>
      </c>
    </row>
    <row r="203" spans="1:12" ht="12.75" x14ac:dyDescent="0.2">
      <c r="A203" s="1">
        <v>44112.543577384262</v>
      </c>
      <c r="B203" s="2" t="s">
        <v>198</v>
      </c>
      <c r="C203" s="2">
        <v>29</v>
      </c>
      <c r="D203" s="2" t="s">
        <v>12</v>
      </c>
      <c r="E203" s="2" t="s">
        <v>8</v>
      </c>
      <c r="F203" s="2"/>
      <c r="G203" s="2" t="s">
        <v>13</v>
      </c>
      <c r="H203" s="2" t="s">
        <v>19</v>
      </c>
      <c r="I203" t="s">
        <v>383</v>
      </c>
      <c r="J203" t="s">
        <v>384</v>
      </c>
      <c r="K203" t="s">
        <v>385</v>
      </c>
    </row>
    <row r="204" spans="1:12" ht="12.75" x14ac:dyDescent="0.2">
      <c r="A204" s="1">
        <v>44112.545488229167</v>
      </c>
      <c r="B204" s="2" t="s">
        <v>199</v>
      </c>
      <c r="C204" s="2">
        <v>22</v>
      </c>
      <c r="D204" s="2" t="s">
        <v>12</v>
      </c>
      <c r="E204" s="2" t="s">
        <v>8</v>
      </c>
      <c r="F204" s="2"/>
      <c r="G204" s="2" t="s">
        <v>10</v>
      </c>
      <c r="H204" s="2" t="s">
        <v>19</v>
      </c>
      <c r="I204" t="s">
        <v>383</v>
      </c>
    </row>
    <row r="205" spans="1:12" ht="12.75" x14ac:dyDescent="0.2">
      <c r="A205" s="1">
        <v>44112.545515844904</v>
      </c>
      <c r="B205" s="2" t="s">
        <v>200</v>
      </c>
      <c r="C205" s="2">
        <v>22</v>
      </c>
      <c r="D205" s="2" t="s">
        <v>12</v>
      </c>
      <c r="E205" s="2" t="s">
        <v>12</v>
      </c>
      <c r="F205" s="2">
        <v>8</v>
      </c>
      <c r="G205" s="2" t="s">
        <v>13</v>
      </c>
      <c r="H205" s="2" t="s">
        <v>19</v>
      </c>
      <c r="I205" t="s">
        <v>383</v>
      </c>
      <c r="J205" t="s">
        <v>387</v>
      </c>
    </row>
    <row r="206" spans="1:12" ht="12.75" x14ac:dyDescent="0.2">
      <c r="A206" s="1">
        <v>44112.546297534718</v>
      </c>
      <c r="B206" s="2" t="s">
        <v>201</v>
      </c>
      <c r="C206" s="2">
        <v>21</v>
      </c>
      <c r="D206" s="2" t="s">
        <v>12</v>
      </c>
      <c r="E206" s="2" t="s">
        <v>12</v>
      </c>
      <c r="F206" s="2">
        <v>2</v>
      </c>
      <c r="G206" s="2" t="s">
        <v>10</v>
      </c>
      <c r="H206" s="2" t="s">
        <v>19</v>
      </c>
      <c r="I206" t="s">
        <v>383</v>
      </c>
    </row>
    <row r="207" spans="1:12" ht="12.75" x14ac:dyDescent="0.2">
      <c r="A207" s="1">
        <v>44112.546476886579</v>
      </c>
      <c r="B207" s="2" t="s">
        <v>202</v>
      </c>
      <c r="C207" s="2">
        <v>19</v>
      </c>
      <c r="D207" s="2" t="s">
        <v>12</v>
      </c>
      <c r="E207" s="2" t="s">
        <v>8</v>
      </c>
      <c r="F207" s="2"/>
      <c r="G207" s="2" t="s">
        <v>10</v>
      </c>
      <c r="H207" s="2" t="s">
        <v>19</v>
      </c>
      <c r="I207" t="s">
        <v>385</v>
      </c>
    </row>
    <row r="208" spans="1:12" ht="12.75" x14ac:dyDescent="0.2">
      <c r="A208" s="1">
        <v>44112.546777175929</v>
      </c>
      <c r="B208" s="2" t="s">
        <v>203</v>
      </c>
      <c r="C208" s="2">
        <v>23</v>
      </c>
      <c r="D208" s="2" t="s">
        <v>12</v>
      </c>
      <c r="E208" s="2" t="s">
        <v>12</v>
      </c>
      <c r="F208" s="2">
        <v>3</v>
      </c>
      <c r="G208" s="2" t="s">
        <v>10</v>
      </c>
      <c r="H208" s="2" t="s">
        <v>19</v>
      </c>
      <c r="I208" t="s">
        <v>383</v>
      </c>
      <c r="J208" t="s">
        <v>385</v>
      </c>
    </row>
    <row r="209" spans="1:13" ht="12.75" x14ac:dyDescent="0.2">
      <c r="A209" s="1">
        <v>44112.547564456021</v>
      </c>
      <c r="B209" s="2" t="s">
        <v>204</v>
      </c>
      <c r="C209" s="2">
        <v>20</v>
      </c>
      <c r="D209" s="2" t="s">
        <v>12</v>
      </c>
      <c r="E209" s="2" t="s">
        <v>8</v>
      </c>
      <c r="F209" s="2"/>
      <c r="G209" s="2" t="s">
        <v>13</v>
      </c>
      <c r="H209" s="2" t="s">
        <v>19</v>
      </c>
      <c r="I209" t="s">
        <v>383</v>
      </c>
      <c r="J209" t="s">
        <v>384</v>
      </c>
      <c r="K209" t="s">
        <v>385</v>
      </c>
    </row>
    <row r="210" spans="1:13" ht="12.75" x14ac:dyDescent="0.2">
      <c r="A210" s="1">
        <v>44112.54788805556</v>
      </c>
      <c r="B210" s="2" t="s">
        <v>205</v>
      </c>
      <c r="C210" s="2">
        <v>17</v>
      </c>
      <c r="D210" s="2" t="s">
        <v>12</v>
      </c>
      <c r="E210" s="2" t="s">
        <v>12</v>
      </c>
      <c r="F210" s="2">
        <v>4</v>
      </c>
      <c r="G210" s="2" t="s">
        <v>13</v>
      </c>
      <c r="H210" s="2" t="s">
        <v>19</v>
      </c>
      <c r="I210" t="s">
        <v>383</v>
      </c>
      <c r="J210" t="s">
        <v>385</v>
      </c>
      <c r="K210" t="s">
        <v>387</v>
      </c>
    </row>
    <row r="211" spans="1:13" ht="12.75" x14ac:dyDescent="0.2">
      <c r="A211" s="1">
        <v>44112.549140532406</v>
      </c>
      <c r="B211" s="2" t="s">
        <v>206</v>
      </c>
      <c r="C211" s="2">
        <v>20</v>
      </c>
      <c r="D211" s="2" t="s">
        <v>12</v>
      </c>
      <c r="E211" s="2" t="s">
        <v>12</v>
      </c>
      <c r="F211" s="2">
        <v>4</v>
      </c>
      <c r="G211" s="2" t="s">
        <v>10</v>
      </c>
      <c r="H211" s="2" t="s">
        <v>19</v>
      </c>
      <c r="I211" t="s">
        <v>383</v>
      </c>
      <c r="J211" t="s">
        <v>385</v>
      </c>
    </row>
    <row r="212" spans="1:13" ht="12.75" x14ac:dyDescent="0.2">
      <c r="A212" s="1">
        <v>44112.54999944444</v>
      </c>
      <c r="B212" s="2" t="s">
        <v>207</v>
      </c>
      <c r="C212" s="2">
        <v>19</v>
      </c>
      <c r="D212" s="2" t="s">
        <v>8</v>
      </c>
      <c r="E212" s="2" t="s">
        <v>8</v>
      </c>
      <c r="F212" s="2"/>
      <c r="G212" s="2" t="s">
        <v>13</v>
      </c>
      <c r="H212" s="2" t="s">
        <v>19</v>
      </c>
      <c r="I212" t="s">
        <v>383</v>
      </c>
      <c r="J212" t="s">
        <v>385</v>
      </c>
      <c r="K212" t="s">
        <v>386</v>
      </c>
      <c r="L212" t="s">
        <v>387</v>
      </c>
    </row>
    <row r="213" spans="1:13" ht="12.75" x14ac:dyDescent="0.2">
      <c r="A213" s="1">
        <v>44112.552399444445</v>
      </c>
      <c r="B213" s="2" t="s">
        <v>208</v>
      </c>
      <c r="C213" s="2">
        <v>20</v>
      </c>
      <c r="D213" s="2" t="s">
        <v>8</v>
      </c>
      <c r="E213" s="2" t="s">
        <v>12</v>
      </c>
      <c r="F213" s="2">
        <v>6</v>
      </c>
      <c r="G213" s="2" t="s">
        <v>13</v>
      </c>
      <c r="H213" s="2" t="s">
        <v>19</v>
      </c>
      <c r="I213" t="s">
        <v>383</v>
      </c>
      <c r="J213" t="s">
        <v>385</v>
      </c>
    </row>
    <row r="214" spans="1:13" ht="12.75" x14ac:dyDescent="0.2">
      <c r="A214" s="1">
        <v>44112.552454189819</v>
      </c>
      <c r="B214" s="2" t="s">
        <v>209</v>
      </c>
      <c r="C214" s="2">
        <v>19</v>
      </c>
      <c r="D214" s="2" t="s">
        <v>12</v>
      </c>
      <c r="E214" s="2" t="s">
        <v>12</v>
      </c>
      <c r="F214" s="2">
        <v>5</v>
      </c>
      <c r="G214" s="2" t="s">
        <v>10</v>
      </c>
      <c r="H214" s="2" t="s">
        <v>19</v>
      </c>
      <c r="I214" t="s">
        <v>384</v>
      </c>
      <c r="J214" t="s">
        <v>385</v>
      </c>
      <c r="K214" t="s">
        <v>387</v>
      </c>
    </row>
    <row r="215" spans="1:13" ht="12.75" x14ac:dyDescent="0.2">
      <c r="A215" s="1">
        <v>44112.554833576389</v>
      </c>
      <c r="B215" s="2" t="s">
        <v>210</v>
      </c>
      <c r="C215" s="2">
        <v>20</v>
      </c>
      <c r="D215" s="2" t="s">
        <v>8</v>
      </c>
      <c r="E215" s="2" t="s">
        <v>8</v>
      </c>
      <c r="F215" s="2"/>
      <c r="G215" s="2" t="s">
        <v>13</v>
      </c>
      <c r="H215" s="2" t="s">
        <v>15</v>
      </c>
    </row>
    <row r="216" spans="1:13" ht="12.75" x14ac:dyDescent="0.2">
      <c r="A216" s="1">
        <v>44112.556194837962</v>
      </c>
      <c r="B216" s="2" t="s">
        <v>211</v>
      </c>
      <c r="C216" s="2">
        <v>21</v>
      </c>
      <c r="D216" s="2" t="s">
        <v>12</v>
      </c>
      <c r="E216" s="2" t="s">
        <v>12</v>
      </c>
      <c r="F216" s="2">
        <v>4</v>
      </c>
      <c r="G216" s="2" t="s">
        <v>10</v>
      </c>
      <c r="H216" s="2" t="s">
        <v>19</v>
      </c>
      <c r="I216" t="s">
        <v>383</v>
      </c>
      <c r="J216" t="s">
        <v>385</v>
      </c>
    </row>
    <row r="217" spans="1:13" ht="12.75" x14ac:dyDescent="0.2">
      <c r="A217" s="1">
        <v>44112.580286018521</v>
      </c>
      <c r="B217" s="2" t="s">
        <v>212</v>
      </c>
      <c r="C217" s="2">
        <v>21</v>
      </c>
      <c r="D217" s="2" t="s">
        <v>8</v>
      </c>
      <c r="E217" s="2" t="s">
        <v>12</v>
      </c>
      <c r="F217" s="2">
        <v>3</v>
      </c>
      <c r="G217" s="2" t="s">
        <v>13</v>
      </c>
      <c r="H217" s="2" t="s">
        <v>19</v>
      </c>
      <c r="I217" t="s">
        <v>385</v>
      </c>
      <c r="J217" t="s">
        <v>386</v>
      </c>
    </row>
    <row r="218" spans="1:13" ht="12.75" x14ac:dyDescent="0.2">
      <c r="A218" s="1">
        <v>44112.584836608796</v>
      </c>
      <c r="B218" s="2" t="s">
        <v>213</v>
      </c>
      <c r="C218" s="2">
        <v>24</v>
      </c>
      <c r="D218" s="2" t="s">
        <v>12</v>
      </c>
      <c r="E218" s="2" t="s">
        <v>8</v>
      </c>
      <c r="F218" s="2"/>
      <c r="G218" s="2" t="s">
        <v>13</v>
      </c>
      <c r="H218" s="2" t="s">
        <v>19</v>
      </c>
      <c r="I218" t="s">
        <v>383</v>
      </c>
      <c r="J218" t="s">
        <v>384</v>
      </c>
      <c r="K218" t="s">
        <v>385</v>
      </c>
    </row>
    <row r="219" spans="1:13" ht="12.75" x14ac:dyDescent="0.2">
      <c r="A219" s="1">
        <v>44112.587246944444</v>
      </c>
      <c r="B219" s="2" t="s">
        <v>214</v>
      </c>
      <c r="C219" s="2">
        <v>20</v>
      </c>
      <c r="D219" s="2" t="s">
        <v>8</v>
      </c>
      <c r="E219" s="2" t="s">
        <v>8</v>
      </c>
      <c r="F219" s="2"/>
      <c r="G219" s="2" t="s">
        <v>13</v>
      </c>
      <c r="H219" s="2" t="s">
        <v>19</v>
      </c>
      <c r="I219" t="s">
        <v>383</v>
      </c>
      <c r="J219" t="s">
        <v>386</v>
      </c>
      <c r="K219" t="s">
        <v>387</v>
      </c>
    </row>
    <row r="220" spans="1:13" ht="12.75" x14ac:dyDescent="0.2">
      <c r="A220" s="1">
        <v>44112.594029629632</v>
      </c>
      <c r="B220" s="2" t="s">
        <v>215</v>
      </c>
      <c r="C220" s="2">
        <v>17</v>
      </c>
      <c r="D220" s="2" t="s">
        <v>8</v>
      </c>
      <c r="E220" s="2" t="s">
        <v>12</v>
      </c>
      <c r="F220" s="2">
        <v>4</v>
      </c>
      <c r="G220" s="2" t="s">
        <v>20</v>
      </c>
      <c r="H220" s="2" t="s">
        <v>19</v>
      </c>
      <c r="I220" t="s">
        <v>387</v>
      </c>
    </row>
    <row r="221" spans="1:13" ht="12.75" x14ac:dyDescent="0.2">
      <c r="A221" s="1">
        <v>44112.599660011576</v>
      </c>
      <c r="B221" s="2" t="s">
        <v>216</v>
      </c>
      <c r="C221" s="2">
        <v>20</v>
      </c>
      <c r="D221" s="2" t="s">
        <v>12</v>
      </c>
      <c r="E221" s="2" t="s">
        <v>12</v>
      </c>
      <c r="F221" s="2">
        <v>12</v>
      </c>
      <c r="G221" s="2" t="s">
        <v>10</v>
      </c>
      <c r="H221" s="2" t="s">
        <v>19</v>
      </c>
      <c r="I221" t="s">
        <v>383</v>
      </c>
      <c r="J221" t="s">
        <v>384</v>
      </c>
      <c r="K221" t="s">
        <v>385</v>
      </c>
      <c r="L221" t="s">
        <v>386</v>
      </c>
      <c r="M221" t="s">
        <v>387</v>
      </c>
    </row>
    <row r="222" spans="1:13" ht="12.75" x14ac:dyDescent="0.2">
      <c r="A222" s="1">
        <v>44112.623012233795</v>
      </c>
      <c r="B222" s="2" t="s">
        <v>217</v>
      </c>
      <c r="C222" s="2">
        <v>22</v>
      </c>
      <c r="D222" s="2" t="s">
        <v>12</v>
      </c>
      <c r="E222" s="2" t="s">
        <v>8</v>
      </c>
      <c r="F222" s="2"/>
      <c r="G222" s="2" t="s">
        <v>10</v>
      </c>
      <c r="H222" s="2" t="s">
        <v>19</v>
      </c>
      <c r="I222" t="s">
        <v>383</v>
      </c>
      <c r="J222" t="s">
        <v>384</v>
      </c>
    </row>
    <row r="223" spans="1:13" ht="12.75" x14ac:dyDescent="0.2">
      <c r="A223" s="1">
        <v>44112.624292546301</v>
      </c>
      <c r="B223" s="2" t="s">
        <v>218</v>
      </c>
      <c r="C223" s="2">
        <v>22</v>
      </c>
      <c r="D223" s="2" t="s">
        <v>12</v>
      </c>
      <c r="E223" s="2" t="s">
        <v>12</v>
      </c>
      <c r="F223" s="2">
        <v>2</v>
      </c>
      <c r="G223" s="2" t="s">
        <v>20</v>
      </c>
      <c r="H223" s="2" t="s">
        <v>19</v>
      </c>
      <c r="I223" t="s">
        <v>384</v>
      </c>
      <c r="J223" t="s">
        <v>385</v>
      </c>
    </row>
    <row r="224" spans="1:13" ht="12.75" x14ac:dyDescent="0.2">
      <c r="A224" s="1">
        <v>44112.624574236106</v>
      </c>
      <c r="B224" s="2" t="s">
        <v>219</v>
      </c>
      <c r="C224" s="2">
        <v>19</v>
      </c>
      <c r="D224" s="2" t="s">
        <v>12</v>
      </c>
      <c r="E224" s="2" t="s">
        <v>8</v>
      </c>
      <c r="F224" s="2"/>
      <c r="G224" s="2" t="s">
        <v>20</v>
      </c>
      <c r="H224" s="2" t="s">
        <v>19</v>
      </c>
      <c r="I224" t="s">
        <v>384</v>
      </c>
      <c r="J224" t="s">
        <v>385</v>
      </c>
    </row>
    <row r="225" spans="1:13" ht="12.75" x14ac:dyDescent="0.2">
      <c r="A225" s="1">
        <v>44112.624604097218</v>
      </c>
      <c r="B225" s="2" t="s">
        <v>220</v>
      </c>
      <c r="C225" s="2">
        <v>24</v>
      </c>
      <c r="D225" s="2" t="s">
        <v>12</v>
      </c>
      <c r="E225" s="2" t="s">
        <v>12</v>
      </c>
      <c r="F225" s="2">
        <v>2</v>
      </c>
      <c r="G225" s="2" t="s">
        <v>13</v>
      </c>
      <c r="H225" s="2" t="s">
        <v>19</v>
      </c>
      <c r="I225" t="s">
        <v>384</v>
      </c>
    </row>
    <row r="226" spans="1:13" ht="12.75" x14ac:dyDescent="0.2">
      <c r="A226" s="1">
        <v>44112.625844212962</v>
      </c>
      <c r="B226" s="2" t="s">
        <v>221</v>
      </c>
      <c r="C226" s="2">
        <v>51</v>
      </c>
      <c r="D226" s="2" t="s">
        <v>8</v>
      </c>
      <c r="E226" s="2" t="s">
        <v>8</v>
      </c>
      <c r="F226" s="2"/>
      <c r="G226" s="2" t="s">
        <v>10</v>
      </c>
      <c r="H226" s="2" t="s">
        <v>19</v>
      </c>
    </row>
    <row r="227" spans="1:13" ht="12.75" x14ac:dyDescent="0.2">
      <c r="A227" s="1">
        <v>44112.626679768524</v>
      </c>
      <c r="B227" s="2" t="s">
        <v>222</v>
      </c>
      <c r="C227" s="2">
        <v>22</v>
      </c>
      <c r="D227" s="2" t="s">
        <v>8</v>
      </c>
      <c r="E227" s="2" t="s">
        <v>8</v>
      </c>
      <c r="F227" s="2"/>
      <c r="G227" s="2" t="s">
        <v>10</v>
      </c>
      <c r="H227" s="2" t="s">
        <v>19</v>
      </c>
      <c r="I227" t="s">
        <v>383</v>
      </c>
      <c r="J227" t="s">
        <v>387</v>
      </c>
    </row>
    <row r="228" spans="1:13" ht="12.75" x14ac:dyDescent="0.2">
      <c r="A228" s="1">
        <v>44112.626712928242</v>
      </c>
      <c r="B228" s="2" t="s">
        <v>223</v>
      </c>
      <c r="C228" s="2">
        <v>21</v>
      </c>
      <c r="D228" s="2" t="s">
        <v>12</v>
      </c>
      <c r="E228" s="2" t="s">
        <v>8</v>
      </c>
      <c r="F228" s="2"/>
      <c r="G228" s="2" t="s">
        <v>10</v>
      </c>
      <c r="H228" s="2" t="s">
        <v>19</v>
      </c>
      <c r="I228" t="s">
        <v>385</v>
      </c>
      <c r="J228" t="s">
        <v>386</v>
      </c>
    </row>
    <row r="229" spans="1:13" ht="12.75" x14ac:dyDescent="0.2">
      <c r="A229" s="1">
        <v>44112.626928483798</v>
      </c>
      <c r="B229" s="2" t="s">
        <v>224</v>
      </c>
      <c r="C229" s="2">
        <v>22</v>
      </c>
      <c r="D229" s="2" t="s">
        <v>8</v>
      </c>
      <c r="E229" s="2" t="s">
        <v>8</v>
      </c>
      <c r="F229" s="2"/>
      <c r="G229" s="2" t="s">
        <v>25</v>
      </c>
      <c r="H229" s="2" t="s">
        <v>19</v>
      </c>
    </row>
    <row r="230" spans="1:13" ht="12.75" x14ac:dyDescent="0.2">
      <c r="A230" s="1">
        <v>44112.626942685187</v>
      </c>
      <c r="B230" s="2" t="s">
        <v>225</v>
      </c>
      <c r="C230" s="2">
        <v>20</v>
      </c>
      <c r="D230" s="2" t="s">
        <v>12</v>
      </c>
      <c r="E230" s="2" t="s">
        <v>12</v>
      </c>
      <c r="F230" s="2">
        <v>6</v>
      </c>
      <c r="G230" s="2" t="s">
        <v>13</v>
      </c>
      <c r="H230" s="2" t="s">
        <v>19</v>
      </c>
      <c r="I230" t="s">
        <v>383</v>
      </c>
      <c r="J230" t="s">
        <v>384</v>
      </c>
    </row>
    <row r="231" spans="1:13" ht="12.75" x14ac:dyDescent="0.2">
      <c r="A231" s="1">
        <v>44112.627268020835</v>
      </c>
      <c r="B231" s="2" t="s">
        <v>226</v>
      </c>
      <c r="C231" s="2">
        <v>45</v>
      </c>
      <c r="D231" s="2" t="s">
        <v>12</v>
      </c>
      <c r="E231" s="2" t="s">
        <v>8</v>
      </c>
      <c r="F231" s="2"/>
      <c r="G231" s="2" t="s">
        <v>10</v>
      </c>
      <c r="H231" s="2" t="s">
        <v>19</v>
      </c>
      <c r="I231" t="s">
        <v>383</v>
      </c>
      <c r="J231" t="s">
        <v>385</v>
      </c>
    </row>
    <row r="232" spans="1:13" ht="12.75" x14ac:dyDescent="0.2">
      <c r="A232" s="1">
        <v>44112.63282540509</v>
      </c>
      <c r="B232" s="2" t="s">
        <v>227</v>
      </c>
      <c r="C232" s="2">
        <v>21</v>
      </c>
      <c r="D232" s="2" t="s">
        <v>12</v>
      </c>
      <c r="E232" s="2" t="s">
        <v>8</v>
      </c>
      <c r="F232" s="2"/>
      <c r="G232" s="2" t="s">
        <v>10</v>
      </c>
      <c r="H232" s="2" t="s">
        <v>19</v>
      </c>
      <c r="I232" t="s">
        <v>383</v>
      </c>
    </row>
    <row r="233" spans="1:13" ht="12.75" x14ac:dyDescent="0.2">
      <c r="A233" s="1">
        <v>44112.636813182871</v>
      </c>
      <c r="B233" s="2" t="s">
        <v>228</v>
      </c>
      <c r="C233" s="2">
        <v>20</v>
      </c>
      <c r="D233" s="2" t="s">
        <v>12</v>
      </c>
      <c r="E233" s="2" t="s">
        <v>12</v>
      </c>
      <c r="F233" s="2">
        <v>4</v>
      </c>
      <c r="G233" s="2" t="s">
        <v>10</v>
      </c>
      <c r="H233" s="2" t="s">
        <v>19</v>
      </c>
      <c r="I233" t="s">
        <v>385</v>
      </c>
      <c r="J233" t="s">
        <v>386</v>
      </c>
    </row>
    <row r="234" spans="1:13" ht="12.75" x14ac:dyDescent="0.2">
      <c r="A234" s="1">
        <v>44112.638188252313</v>
      </c>
      <c r="B234" s="2" t="s">
        <v>229</v>
      </c>
      <c r="C234" s="2">
        <v>22</v>
      </c>
      <c r="D234" s="2" t="s">
        <v>8</v>
      </c>
      <c r="E234" s="2" t="s">
        <v>8</v>
      </c>
      <c r="F234" s="2"/>
      <c r="G234" s="2" t="s">
        <v>20</v>
      </c>
      <c r="H234" s="2" t="s">
        <v>29</v>
      </c>
      <c r="I234" t="s">
        <v>385</v>
      </c>
    </row>
    <row r="235" spans="1:13" ht="12.75" x14ac:dyDescent="0.2">
      <c r="A235" s="1">
        <v>44112.640983645833</v>
      </c>
      <c r="B235" s="2" t="s">
        <v>230</v>
      </c>
      <c r="C235" s="2">
        <v>20</v>
      </c>
      <c r="D235" s="2" t="s">
        <v>8</v>
      </c>
      <c r="E235" s="2" t="s">
        <v>12</v>
      </c>
      <c r="F235" s="2">
        <v>2</v>
      </c>
      <c r="G235" s="2" t="s">
        <v>10</v>
      </c>
      <c r="H235" s="2" t="s">
        <v>19</v>
      </c>
      <c r="I235" t="s">
        <v>383</v>
      </c>
      <c r="J235" t="s">
        <v>384</v>
      </c>
      <c r="K235" t="s">
        <v>385</v>
      </c>
      <c r="L235" t="s">
        <v>386</v>
      </c>
      <c r="M235" t="s">
        <v>387</v>
      </c>
    </row>
    <row r="236" spans="1:13" ht="12.75" x14ac:dyDescent="0.2">
      <c r="A236" s="1">
        <v>44112.649086747682</v>
      </c>
      <c r="B236" s="2" t="s">
        <v>193</v>
      </c>
      <c r="C236" s="2">
        <v>21</v>
      </c>
      <c r="D236" s="2" t="s">
        <v>12</v>
      </c>
      <c r="E236" s="2" t="s">
        <v>8</v>
      </c>
      <c r="F236" s="2"/>
      <c r="G236" s="2" t="s">
        <v>10</v>
      </c>
      <c r="H236" s="2" t="s">
        <v>19</v>
      </c>
      <c r="I236" t="s">
        <v>383</v>
      </c>
      <c r="J236" t="s">
        <v>384</v>
      </c>
      <c r="K236" t="s">
        <v>385</v>
      </c>
    </row>
    <row r="237" spans="1:13" ht="12.75" x14ac:dyDescent="0.2">
      <c r="A237" s="1">
        <v>44112.690718611106</v>
      </c>
      <c r="B237" s="2" t="s">
        <v>220</v>
      </c>
      <c r="C237" s="2">
        <v>24</v>
      </c>
      <c r="D237" s="2" t="s">
        <v>12</v>
      </c>
      <c r="E237" s="2" t="s">
        <v>12</v>
      </c>
      <c r="F237" s="2">
        <v>8</v>
      </c>
      <c r="G237" s="2" t="s">
        <v>13</v>
      </c>
      <c r="H237" s="2" t="s">
        <v>19</v>
      </c>
      <c r="I237" t="s">
        <v>384</v>
      </c>
    </row>
    <row r="238" spans="1:13" ht="12.75" x14ac:dyDescent="0.2">
      <c r="A238" s="1">
        <v>44112.710319305552</v>
      </c>
      <c r="B238" s="2" t="s">
        <v>231</v>
      </c>
      <c r="C238" s="2">
        <v>51</v>
      </c>
      <c r="D238" s="2" t="s">
        <v>12</v>
      </c>
      <c r="E238" s="2" t="s">
        <v>8</v>
      </c>
      <c r="F238" s="2"/>
      <c r="G238" s="2" t="s">
        <v>10</v>
      </c>
      <c r="H238" s="2" t="s">
        <v>19</v>
      </c>
    </row>
    <row r="239" spans="1:13" ht="12.75" x14ac:dyDescent="0.2">
      <c r="A239" s="1">
        <v>44112.735666319444</v>
      </c>
      <c r="B239" s="2" t="s">
        <v>232</v>
      </c>
      <c r="C239" s="2">
        <v>21</v>
      </c>
      <c r="D239" s="2" t="s">
        <v>12</v>
      </c>
      <c r="E239" s="2" t="s">
        <v>8</v>
      </c>
      <c r="F239" s="2"/>
      <c r="G239" s="2" t="s">
        <v>10</v>
      </c>
      <c r="H239" s="2" t="s">
        <v>19</v>
      </c>
    </row>
    <row r="240" spans="1:13" ht="12.75" x14ac:dyDescent="0.2">
      <c r="A240" s="1">
        <v>44112.747032395833</v>
      </c>
      <c r="B240" s="2" t="s">
        <v>233</v>
      </c>
      <c r="C240" s="2">
        <v>21</v>
      </c>
      <c r="D240" s="2" t="s">
        <v>12</v>
      </c>
      <c r="E240" s="2" t="s">
        <v>8</v>
      </c>
      <c r="F240" s="2"/>
      <c r="G240" s="2" t="s">
        <v>13</v>
      </c>
      <c r="H240" s="2" t="s">
        <v>19</v>
      </c>
      <c r="I240" t="s">
        <v>385</v>
      </c>
      <c r="J240" t="s">
        <v>387</v>
      </c>
    </row>
    <row r="241" spans="1:12" ht="12.75" x14ac:dyDescent="0.2">
      <c r="A241" s="1">
        <v>44112.801954826384</v>
      </c>
      <c r="B241" s="2" t="s">
        <v>234</v>
      </c>
      <c r="C241" s="2">
        <v>67</v>
      </c>
      <c r="D241" s="2" t="s">
        <v>12</v>
      </c>
      <c r="E241" s="2" t="s">
        <v>12</v>
      </c>
      <c r="F241" s="2">
        <v>3</v>
      </c>
      <c r="G241" s="2" t="s">
        <v>13</v>
      </c>
      <c r="H241" s="2" t="s">
        <v>15</v>
      </c>
    </row>
    <row r="242" spans="1:12" ht="12.75" x14ac:dyDescent="0.2">
      <c r="A242" s="1">
        <v>44112.802444479166</v>
      </c>
      <c r="B242" s="2" t="s">
        <v>235</v>
      </c>
      <c r="C242" s="2">
        <v>62</v>
      </c>
      <c r="D242" s="2" t="s">
        <v>12</v>
      </c>
      <c r="E242" s="2" t="s">
        <v>8</v>
      </c>
      <c r="F242" s="2"/>
      <c r="G242" s="2" t="s">
        <v>20</v>
      </c>
      <c r="H242" s="2" t="s">
        <v>19</v>
      </c>
      <c r="I242" t="s">
        <v>384</v>
      </c>
      <c r="J242" t="s">
        <v>385</v>
      </c>
    </row>
    <row r="243" spans="1:12" ht="12.75" x14ac:dyDescent="0.2">
      <c r="A243" s="1">
        <v>44112.803985902778</v>
      </c>
      <c r="B243" s="2" t="s">
        <v>236</v>
      </c>
      <c r="C243" s="2">
        <v>38</v>
      </c>
      <c r="D243" s="2" t="s">
        <v>12</v>
      </c>
      <c r="E243" s="2" t="s">
        <v>12</v>
      </c>
      <c r="F243" s="2">
        <v>4</v>
      </c>
      <c r="G243" s="2" t="s">
        <v>13</v>
      </c>
      <c r="H243" s="2" t="s">
        <v>19</v>
      </c>
      <c r="I243" t="s">
        <v>383</v>
      </c>
      <c r="J243" t="s">
        <v>384</v>
      </c>
      <c r="K243" t="s">
        <v>385</v>
      </c>
      <c r="L243" t="s">
        <v>386</v>
      </c>
    </row>
    <row r="244" spans="1:12" ht="12.75" x14ac:dyDescent="0.2">
      <c r="A244" s="1">
        <v>44112.804433865742</v>
      </c>
      <c r="B244" s="2" t="s">
        <v>237</v>
      </c>
      <c r="C244" s="2">
        <v>43</v>
      </c>
      <c r="D244" s="2" t="s">
        <v>12</v>
      </c>
      <c r="E244" s="2" t="s">
        <v>8</v>
      </c>
      <c r="F244" s="2"/>
      <c r="G244" s="2" t="s">
        <v>20</v>
      </c>
      <c r="H244" s="2" t="s">
        <v>19</v>
      </c>
      <c r="I244" t="s">
        <v>384</v>
      </c>
      <c r="J244" t="s">
        <v>385</v>
      </c>
      <c r="K244" t="s">
        <v>386</v>
      </c>
    </row>
    <row r="245" spans="1:12" ht="12.75" x14ac:dyDescent="0.2">
      <c r="A245" s="1">
        <v>44112.804868090279</v>
      </c>
      <c r="B245" s="2" t="s">
        <v>238</v>
      </c>
      <c r="C245" s="2">
        <v>75</v>
      </c>
      <c r="D245" s="2" t="s">
        <v>12</v>
      </c>
      <c r="E245" s="2" t="s">
        <v>12</v>
      </c>
      <c r="F245" s="2">
        <v>6</v>
      </c>
      <c r="G245" s="2" t="s">
        <v>13</v>
      </c>
      <c r="H245" s="2" t="s">
        <v>19</v>
      </c>
      <c r="I245" t="s">
        <v>385</v>
      </c>
    </row>
    <row r="246" spans="1:12" ht="12.75" x14ac:dyDescent="0.2">
      <c r="A246" s="1">
        <v>44112.807904351852</v>
      </c>
      <c r="B246" s="2" t="s">
        <v>239</v>
      </c>
      <c r="C246" s="2">
        <v>59</v>
      </c>
      <c r="D246" s="2" t="s">
        <v>12</v>
      </c>
      <c r="E246" s="2" t="s">
        <v>8</v>
      </c>
      <c r="F246" s="2"/>
      <c r="G246" s="2" t="s">
        <v>13</v>
      </c>
      <c r="H246" s="2" t="s">
        <v>15</v>
      </c>
    </row>
    <row r="247" spans="1:12" ht="12.75" x14ac:dyDescent="0.2">
      <c r="A247" s="1">
        <v>44112.821806585649</v>
      </c>
      <c r="B247" s="2" t="s">
        <v>204</v>
      </c>
      <c r="C247" s="2">
        <v>20</v>
      </c>
      <c r="D247" s="2" t="s">
        <v>12</v>
      </c>
      <c r="E247" s="2" t="s">
        <v>12</v>
      </c>
      <c r="F247" s="2">
        <v>10</v>
      </c>
      <c r="G247" s="2" t="s">
        <v>13</v>
      </c>
      <c r="H247" s="2" t="s">
        <v>19</v>
      </c>
      <c r="I247" t="s">
        <v>383</v>
      </c>
      <c r="J247" t="s">
        <v>384</v>
      </c>
      <c r="K247" t="s">
        <v>385</v>
      </c>
    </row>
    <row r="248" spans="1:12" ht="12.75" x14ac:dyDescent="0.2">
      <c r="A248" s="1">
        <v>44112.832254976849</v>
      </c>
      <c r="B248" s="2" t="s">
        <v>240</v>
      </c>
      <c r="C248" s="2">
        <v>54</v>
      </c>
      <c r="D248" s="2" t="s">
        <v>8</v>
      </c>
      <c r="E248" s="2" t="s">
        <v>8</v>
      </c>
      <c r="F248" s="2"/>
      <c r="G248" s="2" t="s">
        <v>10</v>
      </c>
      <c r="H248" s="2" t="s">
        <v>19</v>
      </c>
      <c r="I248" t="s">
        <v>385</v>
      </c>
    </row>
    <row r="249" spans="1:12" ht="12.75" x14ac:dyDescent="0.2">
      <c r="A249" s="1">
        <v>44112.835726944446</v>
      </c>
      <c r="B249" s="2" t="s">
        <v>241</v>
      </c>
      <c r="C249" s="2">
        <v>59</v>
      </c>
      <c r="D249" s="2" t="s">
        <v>12</v>
      </c>
      <c r="E249" s="2" t="s">
        <v>12</v>
      </c>
      <c r="F249" s="2">
        <v>6</v>
      </c>
      <c r="G249" s="2" t="s">
        <v>25</v>
      </c>
      <c r="H249" s="2" t="s">
        <v>19</v>
      </c>
      <c r="I249" t="s">
        <v>383</v>
      </c>
      <c r="J249" t="s">
        <v>384</v>
      </c>
      <c r="K249" t="s">
        <v>385</v>
      </c>
    </row>
    <row r="250" spans="1:12" ht="12.75" x14ac:dyDescent="0.2">
      <c r="A250" s="1">
        <v>44112.850416504632</v>
      </c>
      <c r="B250" s="2" t="s">
        <v>226</v>
      </c>
      <c r="C250" s="2">
        <v>45</v>
      </c>
      <c r="D250" s="2" t="s">
        <v>12</v>
      </c>
      <c r="E250" s="2" t="s">
        <v>8</v>
      </c>
      <c r="F250" s="2"/>
      <c r="G250" s="2" t="s">
        <v>10</v>
      </c>
      <c r="H250" s="2" t="s">
        <v>19</v>
      </c>
      <c r="I250" t="s">
        <v>383</v>
      </c>
      <c r="J250" t="s">
        <v>385</v>
      </c>
    </row>
    <row r="251" spans="1:12" ht="12.75" x14ac:dyDescent="0.2">
      <c r="A251" s="1">
        <v>44112.852148796301</v>
      </c>
      <c r="B251" s="2" t="s">
        <v>218</v>
      </c>
      <c r="C251" s="2">
        <v>22</v>
      </c>
      <c r="D251" s="2" t="s">
        <v>12</v>
      </c>
      <c r="E251" s="2" t="s">
        <v>12</v>
      </c>
      <c r="F251" s="2">
        <v>3</v>
      </c>
      <c r="G251" s="2" t="s">
        <v>20</v>
      </c>
      <c r="H251" s="2" t="s">
        <v>19</v>
      </c>
      <c r="I251" t="s">
        <v>384</v>
      </c>
      <c r="J251" t="s">
        <v>385</v>
      </c>
    </row>
    <row r="252" spans="1:12" ht="12.75" x14ac:dyDescent="0.2">
      <c r="A252" s="1">
        <v>44112.928178761576</v>
      </c>
      <c r="B252" s="2" t="s">
        <v>242</v>
      </c>
      <c r="C252" s="2">
        <v>21</v>
      </c>
      <c r="D252" s="2" t="s">
        <v>12</v>
      </c>
      <c r="E252" s="2" t="s">
        <v>12</v>
      </c>
      <c r="F252" s="2">
        <v>2</v>
      </c>
      <c r="G252" s="2" t="s">
        <v>10</v>
      </c>
      <c r="H252" s="2" t="s">
        <v>19</v>
      </c>
      <c r="I252" t="s">
        <v>383</v>
      </c>
      <c r="J252" t="s">
        <v>385</v>
      </c>
      <c r="K252" t="s">
        <v>387</v>
      </c>
    </row>
    <row r="253" spans="1:12" ht="12.75" x14ac:dyDescent="0.2">
      <c r="A253" s="1">
        <v>44112.930892581018</v>
      </c>
      <c r="B253" s="2" t="s">
        <v>243</v>
      </c>
      <c r="C253" s="2">
        <v>68</v>
      </c>
      <c r="D253" s="2" t="s">
        <v>12</v>
      </c>
      <c r="E253" s="2" t="s">
        <v>8</v>
      </c>
      <c r="F253" s="2"/>
      <c r="G253" s="2" t="s">
        <v>13</v>
      </c>
      <c r="H253" s="2" t="s">
        <v>19</v>
      </c>
      <c r="I253" t="s">
        <v>383</v>
      </c>
      <c r="J253" t="s">
        <v>385</v>
      </c>
    </row>
    <row r="254" spans="1:12" ht="12.75" x14ac:dyDescent="0.2">
      <c r="A254" s="1">
        <v>44112.931532372684</v>
      </c>
      <c r="B254" s="2" t="s">
        <v>244</v>
      </c>
      <c r="C254" s="2">
        <v>22</v>
      </c>
      <c r="D254" s="2" t="s">
        <v>12</v>
      </c>
      <c r="E254" s="2" t="s">
        <v>12</v>
      </c>
      <c r="F254" s="2">
        <v>6</v>
      </c>
      <c r="G254" s="2" t="s">
        <v>10</v>
      </c>
      <c r="H254" s="2" t="s">
        <v>19</v>
      </c>
      <c r="I254" t="s">
        <v>383</v>
      </c>
      <c r="J254" t="s">
        <v>384</v>
      </c>
      <c r="K254" t="s">
        <v>385</v>
      </c>
    </row>
    <row r="255" spans="1:12" ht="12.75" x14ac:dyDescent="0.2">
      <c r="A255" s="1">
        <v>44112.939180590278</v>
      </c>
      <c r="B255" s="2" t="s">
        <v>245</v>
      </c>
      <c r="C255" s="2">
        <v>21</v>
      </c>
      <c r="D255" s="2" t="s">
        <v>12</v>
      </c>
      <c r="E255" s="2" t="s">
        <v>12</v>
      </c>
      <c r="F255" s="2">
        <v>4</v>
      </c>
      <c r="G255" s="2" t="s">
        <v>10</v>
      </c>
      <c r="H255" s="2" t="s">
        <v>19</v>
      </c>
      <c r="I255" t="s">
        <v>384</v>
      </c>
      <c r="J255" t="s">
        <v>386</v>
      </c>
      <c r="K255" t="s">
        <v>387</v>
      </c>
    </row>
    <row r="256" spans="1:12" ht="12.75" x14ac:dyDescent="0.2">
      <c r="A256" s="1">
        <v>44112.949543773153</v>
      </c>
      <c r="B256" s="2" t="s">
        <v>246</v>
      </c>
      <c r="C256" s="2">
        <v>30</v>
      </c>
      <c r="D256" s="2" t="s">
        <v>12</v>
      </c>
      <c r="E256" s="2" t="s">
        <v>8</v>
      </c>
      <c r="F256" s="2"/>
      <c r="G256" s="2" t="s">
        <v>13</v>
      </c>
      <c r="H256" s="2" t="s">
        <v>279</v>
      </c>
      <c r="I256" t="s">
        <v>385</v>
      </c>
    </row>
    <row r="257" spans="1:11" ht="12.75" x14ac:dyDescent="0.2">
      <c r="A257" s="1">
        <v>44112.97328337963</v>
      </c>
      <c r="B257" s="2" t="s">
        <v>247</v>
      </c>
      <c r="C257" s="2">
        <v>26</v>
      </c>
      <c r="D257" s="2" t="s">
        <v>12</v>
      </c>
      <c r="E257" s="2" t="s">
        <v>12</v>
      </c>
      <c r="F257" s="2">
        <v>5</v>
      </c>
      <c r="G257" s="2" t="s">
        <v>13</v>
      </c>
      <c r="H257" s="2" t="s">
        <v>19</v>
      </c>
      <c r="I257" t="s">
        <v>383</v>
      </c>
      <c r="J257" t="s">
        <v>385</v>
      </c>
    </row>
    <row r="258" spans="1:11" ht="12.75" x14ac:dyDescent="0.2">
      <c r="A258" s="1">
        <v>44113.036776111112</v>
      </c>
      <c r="B258" s="2" t="s">
        <v>205</v>
      </c>
      <c r="C258" s="2">
        <v>17</v>
      </c>
      <c r="D258" s="2" t="s">
        <v>12</v>
      </c>
      <c r="E258" s="2" t="s">
        <v>12</v>
      </c>
      <c r="F258" s="2">
        <v>2</v>
      </c>
      <c r="G258" s="2" t="s">
        <v>13</v>
      </c>
      <c r="H258" s="2" t="s">
        <v>19</v>
      </c>
      <c r="I258" t="s">
        <v>383</v>
      </c>
      <c r="J258" t="s">
        <v>385</v>
      </c>
      <c r="K258" t="s">
        <v>387</v>
      </c>
    </row>
    <row r="259" spans="1:11" ht="12.75" x14ac:dyDescent="0.2">
      <c r="A259" s="1">
        <v>44113.30615138889</v>
      </c>
      <c r="B259" s="2" t="s">
        <v>248</v>
      </c>
      <c r="C259" s="2">
        <v>66</v>
      </c>
      <c r="D259" s="2" t="s">
        <v>8</v>
      </c>
      <c r="E259" s="2" t="s">
        <v>8</v>
      </c>
      <c r="F259" s="2"/>
      <c r="G259" s="2" t="s">
        <v>13</v>
      </c>
      <c r="H259" s="2" t="s">
        <v>15</v>
      </c>
    </row>
    <row r="260" spans="1:11" ht="12.75" x14ac:dyDescent="0.2">
      <c r="A260" s="1">
        <v>44113.30733408565</v>
      </c>
      <c r="B260" s="2" t="s">
        <v>249</v>
      </c>
      <c r="C260" s="2">
        <v>17</v>
      </c>
      <c r="D260" s="2" t="s">
        <v>12</v>
      </c>
      <c r="E260" s="2" t="s">
        <v>8</v>
      </c>
      <c r="F260" s="2"/>
      <c r="G260" s="2" t="s">
        <v>13</v>
      </c>
      <c r="H260" s="2" t="s">
        <v>19</v>
      </c>
      <c r="I260" t="s">
        <v>383</v>
      </c>
      <c r="J260" t="s">
        <v>384</v>
      </c>
      <c r="K260" t="s">
        <v>385</v>
      </c>
    </row>
    <row r="261" spans="1:11" ht="12.75" x14ac:dyDescent="0.2">
      <c r="A261" s="1">
        <v>44113.320624594911</v>
      </c>
      <c r="B261" s="2" t="s">
        <v>250</v>
      </c>
      <c r="C261" s="2">
        <v>21</v>
      </c>
      <c r="D261" s="2" t="s">
        <v>8</v>
      </c>
      <c r="E261" s="2" t="s">
        <v>12</v>
      </c>
      <c r="F261" s="2">
        <v>2</v>
      </c>
      <c r="G261" s="2" t="s">
        <v>10</v>
      </c>
      <c r="H261" s="2" t="s">
        <v>19</v>
      </c>
      <c r="I261" t="s">
        <v>383</v>
      </c>
      <c r="J261" t="s">
        <v>385</v>
      </c>
    </row>
    <row r="262" spans="1:11" ht="12.75" x14ac:dyDescent="0.2">
      <c r="A262" s="1">
        <v>44113.328204432866</v>
      </c>
      <c r="B262" s="2" t="s">
        <v>251</v>
      </c>
      <c r="C262" s="2">
        <v>22</v>
      </c>
      <c r="D262" s="2" t="s">
        <v>12</v>
      </c>
      <c r="E262" s="2" t="s">
        <v>8</v>
      </c>
      <c r="F262" s="2"/>
      <c r="G262" s="2" t="s">
        <v>10</v>
      </c>
      <c r="H262" s="2" t="s">
        <v>29</v>
      </c>
      <c r="I262" t="s">
        <v>385</v>
      </c>
    </row>
    <row r="263" spans="1:11" ht="12.75" x14ac:dyDescent="0.2">
      <c r="A263" s="1">
        <v>44113.362564710653</v>
      </c>
      <c r="B263" s="2" t="s">
        <v>252</v>
      </c>
      <c r="C263" s="2">
        <v>25</v>
      </c>
      <c r="D263" s="2" t="s">
        <v>12</v>
      </c>
      <c r="E263" s="2" t="s">
        <v>12</v>
      </c>
      <c r="F263" s="2">
        <v>10</v>
      </c>
      <c r="G263" s="2" t="s">
        <v>10</v>
      </c>
      <c r="H263" s="2" t="s">
        <v>19</v>
      </c>
      <c r="I263" t="s">
        <v>384</v>
      </c>
      <c r="J263" t="s">
        <v>386</v>
      </c>
    </row>
    <row r="264" spans="1:11" ht="12.75" x14ac:dyDescent="0.2">
      <c r="A264" s="1">
        <v>44113.363512754629</v>
      </c>
      <c r="B264" s="2" t="s">
        <v>253</v>
      </c>
      <c r="C264" s="2">
        <v>29</v>
      </c>
      <c r="D264" s="2" t="s">
        <v>8</v>
      </c>
      <c r="E264" s="2" t="s">
        <v>12</v>
      </c>
      <c r="F264" s="2">
        <v>2</v>
      </c>
      <c r="G264" s="2" t="s">
        <v>10</v>
      </c>
      <c r="H264" s="2" t="s">
        <v>19</v>
      </c>
      <c r="I264" t="s">
        <v>386</v>
      </c>
    </row>
    <row r="265" spans="1:11" ht="12.75" x14ac:dyDescent="0.2">
      <c r="A265" s="1">
        <v>44113.364609988421</v>
      </c>
      <c r="B265" s="2" t="s">
        <v>254</v>
      </c>
      <c r="C265" s="2">
        <v>31</v>
      </c>
      <c r="D265" s="2" t="s">
        <v>12</v>
      </c>
      <c r="E265" s="2" t="s">
        <v>8</v>
      </c>
      <c r="F265" s="2"/>
      <c r="G265" s="2" t="s">
        <v>10</v>
      </c>
      <c r="H265" s="2" t="s">
        <v>19</v>
      </c>
      <c r="I265" t="s">
        <v>383</v>
      </c>
    </row>
    <row r="266" spans="1:11" ht="12.75" x14ac:dyDescent="0.2">
      <c r="A266" s="1">
        <v>44113.366205729166</v>
      </c>
      <c r="B266" s="2" t="s">
        <v>255</v>
      </c>
      <c r="C266" s="2">
        <v>26</v>
      </c>
      <c r="D266" s="2" t="s">
        <v>8</v>
      </c>
      <c r="E266" s="2" t="s">
        <v>8</v>
      </c>
      <c r="F266" s="2"/>
      <c r="G266" s="2" t="s">
        <v>13</v>
      </c>
      <c r="H266" s="2" t="s">
        <v>29</v>
      </c>
      <c r="I266" t="s">
        <v>385</v>
      </c>
    </row>
    <row r="267" spans="1:11" ht="12.75" x14ac:dyDescent="0.2">
      <c r="A267" s="1">
        <v>44113.366588391204</v>
      </c>
      <c r="B267" s="2" t="s">
        <v>256</v>
      </c>
      <c r="C267" s="2">
        <v>24</v>
      </c>
      <c r="D267" s="2" t="s">
        <v>12</v>
      </c>
      <c r="E267" s="2" t="s">
        <v>12</v>
      </c>
      <c r="F267" s="2">
        <v>8</v>
      </c>
      <c r="G267" s="2" t="s">
        <v>20</v>
      </c>
      <c r="H267" s="2" t="s">
        <v>19</v>
      </c>
      <c r="I267" t="s">
        <v>384</v>
      </c>
      <c r="J267" t="s">
        <v>385</v>
      </c>
    </row>
    <row r="268" spans="1:11" ht="12.75" x14ac:dyDescent="0.2">
      <c r="A268" s="1">
        <v>44113.367954317131</v>
      </c>
      <c r="B268" s="2" t="s">
        <v>257</v>
      </c>
      <c r="C268" s="2">
        <v>28</v>
      </c>
      <c r="D268" s="2" t="s">
        <v>12</v>
      </c>
      <c r="E268" s="2" t="s">
        <v>8</v>
      </c>
      <c r="F268" s="2"/>
      <c r="G268" s="2" t="s">
        <v>13</v>
      </c>
      <c r="H268" s="2" t="s">
        <v>19</v>
      </c>
      <c r="I268" t="s">
        <v>383</v>
      </c>
      <c r="J268" t="s">
        <v>385</v>
      </c>
    </row>
    <row r="269" spans="1:11" ht="12.75" x14ac:dyDescent="0.2">
      <c r="A269" s="1">
        <v>44113.377491562496</v>
      </c>
      <c r="B269" s="2" t="s">
        <v>258</v>
      </c>
      <c r="C269" s="2">
        <v>36</v>
      </c>
      <c r="D269" s="2" t="s">
        <v>12</v>
      </c>
      <c r="E269" s="2" t="s">
        <v>12</v>
      </c>
      <c r="F269" s="2">
        <v>7</v>
      </c>
      <c r="G269" s="2" t="s">
        <v>10</v>
      </c>
      <c r="H269" s="2" t="s">
        <v>19</v>
      </c>
    </row>
    <row r="270" spans="1:11" ht="12.75" x14ac:dyDescent="0.2">
      <c r="A270" s="1">
        <v>44113.37799956018</v>
      </c>
      <c r="B270" s="2" t="s">
        <v>259</v>
      </c>
      <c r="C270" s="2">
        <v>25</v>
      </c>
      <c r="D270" s="2" t="s">
        <v>8</v>
      </c>
      <c r="E270" s="2" t="s">
        <v>8</v>
      </c>
      <c r="F270" s="2"/>
      <c r="G270" s="2" t="s">
        <v>10</v>
      </c>
      <c r="H270" s="2" t="s">
        <v>19</v>
      </c>
      <c r="I270" t="s">
        <v>383</v>
      </c>
      <c r="J270" t="s">
        <v>386</v>
      </c>
    </row>
    <row r="271" spans="1:11" ht="12.75" x14ac:dyDescent="0.2">
      <c r="A271" s="1">
        <v>44113.379853784718</v>
      </c>
      <c r="B271" s="2" t="s">
        <v>260</v>
      </c>
      <c r="C271" s="2">
        <v>37</v>
      </c>
      <c r="D271" s="2" t="s">
        <v>12</v>
      </c>
      <c r="E271" s="2" t="s">
        <v>12</v>
      </c>
      <c r="F271" s="2">
        <v>8</v>
      </c>
      <c r="G271" s="2" t="s">
        <v>13</v>
      </c>
      <c r="H271" s="2" t="s">
        <v>19</v>
      </c>
    </row>
    <row r="272" spans="1:11" ht="12.75" x14ac:dyDescent="0.2">
      <c r="A272" s="1">
        <v>44113.380587037042</v>
      </c>
      <c r="B272" s="2" t="s">
        <v>261</v>
      </c>
      <c r="C272" s="2">
        <v>30</v>
      </c>
      <c r="D272" s="2" t="s">
        <v>12</v>
      </c>
      <c r="E272" s="2" t="s">
        <v>12</v>
      </c>
      <c r="F272" s="2">
        <v>10</v>
      </c>
      <c r="G272" s="2" t="s">
        <v>20</v>
      </c>
      <c r="H272" s="2" t="s">
        <v>19</v>
      </c>
      <c r="I272" t="s">
        <v>383</v>
      </c>
      <c r="J272" t="s">
        <v>385</v>
      </c>
    </row>
    <row r="273" spans="1:11" ht="12.75" x14ac:dyDescent="0.2">
      <c r="A273" s="1">
        <v>44113.381236030094</v>
      </c>
      <c r="B273" s="2" t="s">
        <v>262</v>
      </c>
      <c r="C273" s="2">
        <v>30</v>
      </c>
      <c r="D273" s="2" t="s">
        <v>8</v>
      </c>
      <c r="E273" s="2" t="s">
        <v>8</v>
      </c>
      <c r="F273" s="2"/>
      <c r="G273" s="2" t="s">
        <v>10</v>
      </c>
      <c r="H273" s="2" t="s">
        <v>19</v>
      </c>
      <c r="I273" t="s">
        <v>383</v>
      </c>
      <c r="J273" t="s">
        <v>385</v>
      </c>
      <c r="K273" t="s">
        <v>387</v>
      </c>
    </row>
    <row r="274" spans="1:11" ht="12.75" x14ac:dyDescent="0.2">
      <c r="A274" s="1">
        <v>44113.397093067135</v>
      </c>
      <c r="B274" s="2" t="s">
        <v>263</v>
      </c>
      <c r="C274" s="2">
        <v>45</v>
      </c>
      <c r="D274" s="2" t="s">
        <v>12</v>
      </c>
      <c r="E274" s="2" t="s">
        <v>8</v>
      </c>
      <c r="F274" s="2"/>
      <c r="G274" s="2" t="s">
        <v>13</v>
      </c>
      <c r="H274" s="2" t="s">
        <v>19</v>
      </c>
      <c r="I274" t="s">
        <v>383</v>
      </c>
      <c r="J274" t="s">
        <v>384</v>
      </c>
      <c r="K274" t="s">
        <v>385</v>
      </c>
    </row>
    <row r="275" spans="1:11" ht="12.75" x14ac:dyDescent="0.2">
      <c r="A275" s="1">
        <v>44113.39870380787</v>
      </c>
      <c r="B275" s="2" t="s">
        <v>264</v>
      </c>
      <c r="C275" s="2">
        <v>44</v>
      </c>
      <c r="D275" s="2" t="s">
        <v>12</v>
      </c>
      <c r="E275" s="2" t="s">
        <v>12</v>
      </c>
      <c r="F275" s="2">
        <v>2</v>
      </c>
      <c r="G275" s="2" t="s">
        <v>20</v>
      </c>
      <c r="H275" s="2" t="s">
        <v>19</v>
      </c>
      <c r="I275" t="s">
        <v>384</v>
      </c>
      <c r="J275" t="s">
        <v>385</v>
      </c>
    </row>
    <row r="276" spans="1:11" ht="12.75" x14ac:dyDescent="0.2">
      <c r="A276" s="1">
        <v>44113.399473993057</v>
      </c>
      <c r="B276" s="2" t="s">
        <v>265</v>
      </c>
      <c r="C276" s="2">
        <v>30</v>
      </c>
      <c r="D276" s="2" t="s">
        <v>12</v>
      </c>
      <c r="E276" s="2" t="s">
        <v>8</v>
      </c>
      <c r="F276" s="2"/>
      <c r="G276" s="2" t="s">
        <v>13</v>
      </c>
      <c r="H276" s="2" t="s">
        <v>19</v>
      </c>
      <c r="I276" t="s">
        <v>384</v>
      </c>
      <c r="J276" t="s">
        <v>385</v>
      </c>
    </row>
    <row r="277" spans="1:11" ht="12.75" x14ac:dyDescent="0.2">
      <c r="A277" s="1">
        <v>44113.401488067131</v>
      </c>
      <c r="B277" s="2" t="s">
        <v>266</v>
      </c>
      <c r="C277" s="2">
        <v>36</v>
      </c>
      <c r="D277" s="2" t="s">
        <v>12</v>
      </c>
      <c r="E277" s="2" t="s">
        <v>12</v>
      </c>
      <c r="F277" s="2">
        <v>4</v>
      </c>
      <c r="G277" s="2" t="s">
        <v>10</v>
      </c>
      <c r="H277" s="2" t="s">
        <v>19</v>
      </c>
      <c r="I277" t="s">
        <v>384</v>
      </c>
      <c r="J277" t="s">
        <v>385</v>
      </c>
    </row>
    <row r="278" spans="1:11" ht="12.75" x14ac:dyDescent="0.2">
      <c r="A278" s="1">
        <v>44113.401870949077</v>
      </c>
      <c r="B278" s="2" t="s">
        <v>267</v>
      </c>
      <c r="C278" s="2">
        <v>46</v>
      </c>
      <c r="D278" s="2" t="s">
        <v>12</v>
      </c>
      <c r="E278" s="2" t="s">
        <v>12</v>
      </c>
      <c r="F278" s="2">
        <v>3</v>
      </c>
      <c r="G278" s="2" t="s">
        <v>10</v>
      </c>
      <c r="H278" s="2" t="s">
        <v>19</v>
      </c>
      <c r="I278" t="s">
        <v>383</v>
      </c>
      <c r="J278" t="s">
        <v>384</v>
      </c>
      <c r="K278" t="s">
        <v>385</v>
      </c>
    </row>
    <row r="279" spans="1:11" ht="12.75" x14ac:dyDescent="0.2">
      <c r="A279" s="1">
        <v>44113.402053298611</v>
      </c>
      <c r="B279" s="2" t="s">
        <v>268</v>
      </c>
      <c r="C279" s="2">
        <v>49</v>
      </c>
      <c r="D279" s="2" t="s">
        <v>12</v>
      </c>
      <c r="E279" s="2" t="s">
        <v>12</v>
      </c>
      <c r="F279" s="2">
        <v>4</v>
      </c>
      <c r="G279" s="2" t="s">
        <v>13</v>
      </c>
      <c r="H279" s="2" t="s">
        <v>19</v>
      </c>
      <c r="I279" t="s">
        <v>385</v>
      </c>
    </row>
    <row r="280" spans="1:11" ht="12.75" x14ac:dyDescent="0.2">
      <c r="A280" s="1">
        <v>44113.404044027775</v>
      </c>
      <c r="B280" s="2" t="s">
        <v>269</v>
      </c>
      <c r="C280" s="2">
        <v>62</v>
      </c>
      <c r="D280" s="2" t="s">
        <v>12</v>
      </c>
      <c r="E280" s="2" t="s">
        <v>8</v>
      </c>
      <c r="F280" s="2"/>
      <c r="G280" s="2" t="s">
        <v>25</v>
      </c>
      <c r="H280" s="2" t="s">
        <v>15</v>
      </c>
    </row>
    <row r="281" spans="1:11" ht="12.75" x14ac:dyDescent="0.2">
      <c r="A281" s="1">
        <v>44113.405331041664</v>
      </c>
      <c r="B281" s="2" t="s">
        <v>270</v>
      </c>
      <c r="C281" s="2">
        <v>27</v>
      </c>
      <c r="D281" s="2" t="s">
        <v>12</v>
      </c>
      <c r="E281" s="2" t="s">
        <v>12</v>
      </c>
      <c r="F281" s="2">
        <v>2</v>
      </c>
      <c r="G281" s="2" t="s">
        <v>10</v>
      </c>
      <c r="H281" s="2" t="s">
        <v>19</v>
      </c>
      <c r="I281" t="s">
        <v>383</v>
      </c>
      <c r="J281" t="s">
        <v>384</v>
      </c>
    </row>
    <row r="282" spans="1:11" ht="12.75" x14ac:dyDescent="0.2">
      <c r="A282" s="1">
        <v>44113.406237743053</v>
      </c>
      <c r="B282" s="2" t="s">
        <v>271</v>
      </c>
      <c r="C282" s="2">
        <v>28</v>
      </c>
      <c r="D282" s="2" t="s">
        <v>12</v>
      </c>
      <c r="E282" s="2" t="s">
        <v>8</v>
      </c>
      <c r="F282" s="2"/>
      <c r="G282" s="2" t="s">
        <v>13</v>
      </c>
      <c r="H282" s="2" t="s">
        <v>19</v>
      </c>
      <c r="I282" t="s">
        <v>385</v>
      </c>
    </row>
    <row r="283" spans="1:11" ht="12.75" x14ac:dyDescent="0.2">
      <c r="A283" s="1">
        <v>44113.415962685191</v>
      </c>
      <c r="B283" s="2" t="s">
        <v>358</v>
      </c>
      <c r="C283" s="2">
        <v>65</v>
      </c>
      <c r="D283" s="2" t="s">
        <v>12</v>
      </c>
      <c r="E283" s="2" t="s">
        <v>8</v>
      </c>
      <c r="F283" s="2"/>
      <c r="G283" s="2" t="s">
        <v>13</v>
      </c>
      <c r="H283" s="2" t="s">
        <v>29</v>
      </c>
    </row>
    <row r="284" spans="1:11" ht="12.75" x14ac:dyDescent="0.2">
      <c r="A284" s="1">
        <v>44113.440027777775</v>
      </c>
      <c r="B284" s="2" t="s">
        <v>252</v>
      </c>
      <c r="C284" s="2">
        <v>25</v>
      </c>
      <c r="D284" s="2" t="s">
        <v>12</v>
      </c>
      <c r="E284" s="2" t="s">
        <v>12</v>
      </c>
      <c r="F284" s="2">
        <v>6</v>
      </c>
      <c r="G284" s="2" t="s">
        <v>10</v>
      </c>
      <c r="H284" s="2" t="s">
        <v>19</v>
      </c>
      <c r="I284" t="s">
        <v>384</v>
      </c>
      <c r="J284" t="s">
        <v>386</v>
      </c>
    </row>
    <row r="285" spans="1:11" ht="12.75" x14ac:dyDescent="0.2">
      <c r="A285" s="1">
        <v>44113.441233530088</v>
      </c>
      <c r="B285" s="2" t="s">
        <v>272</v>
      </c>
      <c r="C285" s="2">
        <v>50</v>
      </c>
      <c r="D285" s="2" t="s">
        <v>12</v>
      </c>
      <c r="E285" s="2" t="s">
        <v>8</v>
      </c>
      <c r="F285" s="2"/>
      <c r="G285" s="2" t="s">
        <v>10</v>
      </c>
      <c r="H285" s="2" t="s">
        <v>19</v>
      </c>
      <c r="I285" t="s">
        <v>383</v>
      </c>
      <c r="J285" t="s">
        <v>385</v>
      </c>
      <c r="K285" t="s">
        <v>387</v>
      </c>
    </row>
    <row r="286" spans="1:11" ht="12.75" x14ac:dyDescent="0.2">
      <c r="A286" s="1">
        <v>44113.453366087968</v>
      </c>
      <c r="B286" s="2" t="s">
        <v>273</v>
      </c>
      <c r="C286" s="2">
        <v>25</v>
      </c>
      <c r="D286" s="2" t="s">
        <v>8</v>
      </c>
      <c r="E286" s="2" t="s">
        <v>12</v>
      </c>
      <c r="F286" s="2">
        <v>6</v>
      </c>
      <c r="G286" s="2" t="s">
        <v>10</v>
      </c>
      <c r="H286" s="2" t="s">
        <v>15</v>
      </c>
    </row>
    <row r="287" spans="1:11" ht="12.75" x14ac:dyDescent="0.2">
      <c r="A287" s="1">
        <v>44113.453785636579</v>
      </c>
      <c r="B287" s="2" t="s">
        <v>274</v>
      </c>
      <c r="C287" s="2">
        <v>50</v>
      </c>
      <c r="D287" s="2" t="s">
        <v>8</v>
      </c>
      <c r="E287" s="2" t="s">
        <v>8</v>
      </c>
      <c r="F287" s="2"/>
      <c r="G287" s="2" t="s">
        <v>10</v>
      </c>
      <c r="H287" s="2" t="s">
        <v>15</v>
      </c>
    </row>
    <row r="288" spans="1:11" ht="12.75" x14ac:dyDescent="0.2">
      <c r="A288" s="1">
        <v>44113.458317881945</v>
      </c>
      <c r="B288" s="2" t="s">
        <v>205</v>
      </c>
      <c r="C288" s="2">
        <v>17</v>
      </c>
      <c r="D288" s="2" t="s">
        <v>12</v>
      </c>
      <c r="E288" s="2" t="s">
        <v>12</v>
      </c>
      <c r="F288" s="2">
        <v>5</v>
      </c>
      <c r="G288" s="2" t="s">
        <v>13</v>
      </c>
      <c r="H288" s="2" t="s">
        <v>19</v>
      </c>
      <c r="I288" t="s">
        <v>383</v>
      </c>
      <c r="J288" t="s">
        <v>385</v>
      </c>
      <c r="K288" t="s">
        <v>387</v>
      </c>
    </row>
    <row r="289" spans="1:12" ht="12.75" x14ac:dyDescent="0.2">
      <c r="A289" s="1">
        <v>44113.461701412038</v>
      </c>
      <c r="B289" s="2" t="s">
        <v>275</v>
      </c>
      <c r="C289" s="2">
        <v>44</v>
      </c>
      <c r="D289" s="2" t="s">
        <v>8</v>
      </c>
      <c r="E289" s="2" t="s">
        <v>8</v>
      </c>
      <c r="F289" s="2"/>
      <c r="G289" s="2" t="s">
        <v>20</v>
      </c>
      <c r="H289" s="2" t="s">
        <v>19</v>
      </c>
      <c r="I289" t="s">
        <v>384</v>
      </c>
      <c r="J289" t="s">
        <v>385</v>
      </c>
    </row>
    <row r="290" spans="1:12" ht="12.75" x14ac:dyDescent="0.2">
      <c r="A290" s="1">
        <v>44113.464394212962</v>
      </c>
      <c r="B290" s="2" t="s">
        <v>276</v>
      </c>
      <c r="C290" s="2">
        <v>59</v>
      </c>
      <c r="D290" s="2" t="s">
        <v>12</v>
      </c>
      <c r="E290" s="2" t="s">
        <v>8</v>
      </c>
      <c r="F290" s="2"/>
      <c r="G290" s="2" t="s">
        <v>13</v>
      </c>
      <c r="H290" s="2" t="s">
        <v>29</v>
      </c>
      <c r="I290" t="s">
        <v>385</v>
      </c>
    </row>
    <row r="291" spans="1:12" ht="12.75" x14ac:dyDescent="0.2">
      <c r="A291" s="1">
        <v>44113.467351979169</v>
      </c>
      <c r="B291" s="2" t="s">
        <v>277</v>
      </c>
      <c r="C291" s="2">
        <v>28</v>
      </c>
      <c r="D291" s="2" t="s">
        <v>12</v>
      </c>
      <c r="E291" s="2" t="s">
        <v>12</v>
      </c>
      <c r="F291" s="2">
        <v>2</v>
      </c>
      <c r="G291" s="2" t="s">
        <v>10</v>
      </c>
      <c r="H291" s="2" t="s">
        <v>19</v>
      </c>
      <c r="I291" t="s">
        <v>383</v>
      </c>
      <c r="J291" t="s">
        <v>384</v>
      </c>
      <c r="K291" t="s">
        <v>385</v>
      </c>
      <c r="L291" t="s">
        <v>387</v>
      </c>
    </row>
    <row r="292" spans="1:12" ht="12.75" x14ac:dyDescent="0.2">
      <c r="A292" s="1">
        <v>44113.47592217593</v>
      </c>
      <c r="B292" s="2" t="s">
        <v>278</v>
      </c>
      <c r="C292" s="2">
        <v>29</v>
      </c>
      <c r="D292" s="2" t="s">
        <v>12</v>
      </c>
      <c r="E292" s="2" t="s">
        <v>8</v>
      </c>
      <c r="F292" s="2"/>
      <c r="G292" s="2" t="s">
        <v>10</v>
      </c>
      <c r="H292" s="2" t="s">
        <v>279</v>
      </c>
    </row>
    <row r="293" spans="1:12" ht="12.75" x14ac:dyDescent="0.2">
      <c r="A293" s="1">
        <v>44113.476146365741</v>
      </c>
      <c r="B293" s="2" t="s">
        <v>280</v>
      </c>
      <c r="C293" s="2">
        <v>45</v>
      </c>
      <c r="D293" s="2" t="s">
        <v>12</v>
      </c>
      <c r="E293" s="2" t="s">
        <v>8</v>
      </c>
      <c r="F293" s="2"/>
      <c r="G293" s="2" t="s">
        <v>13</v>
      </c>
      <c r="H293" s="2" t="s">
        <v>19</v>
      </c>
      <c r="I293" t="s">
        <v>384</v>
      </c>
      <c r="J293" t="s">
        <v>385</v>
      </c>
    </row>
    <row r="294" spans="1:12" ht="12.75" x14ac:dyDescent="0.2">
      <c r="A294" s="1">
        <v>44113.476349386576</v>
      </c>
      <c r="B294" s="2" t="s">
        <v>281</v>
      </c>
      <c r="C294" s="2">
        <v>27</v>
      </c>
      <c r="D294" s="2" t="s">
        <v>12</v>
      </c>
      <c r="E294" s="2" t="s">
        <v>12</v>
      </c>
      <c r="F294" s="2">
        <v>4</v>
      </c>
      <c r="G294" s="2" t="s">
        <v>20</v>
      </c>
      <c r="H294" s="2" t="s">
        <v>19</v>
      </c>
      <c r="I294" t="s">
        <v>383</v>
      </c>
      <c r="J294" t="s">
        <v>384</v>
      </c>
    </row>
    <row r="295" spans="1:12" ht="12.75" x14ac:dyDescent="0.2">
      <c r="A295" s="1">
        <v>44113.476458310186</v>
      </c>
      <c r="B295" s="2" t="s">
        <v>282</v>
      </c>
      <c r="C295" s="2">
        <v>25</v>
      </c>
      <c r="D295" s="2" t="s">
        <v>12</v>
      </c>
      <c r="E295" s="2" t="s">
        <v>8</v>
      </c>
      <c r="F295" s="2"/>
      <c r="G295" s="2" t="s">
        <v>13</v>
      </c>
      <c r="H295" s="2" t="s">
        <v>19</v>
      </c>
      <c r="I295" t="s">
        <v>384</v>
      </c>
      <c r="J295" t="s">
        <v>385</v>
      </c>
      <c r="K295" t="s">
        <v>386</v>
      </c>
    </row>
    <row r="296" spans="1:12" ht="12.75" x14ac:dyDescent="0.2">
      <c r="A296" s="1">
        <v>44113.477364247687</v>
      </c>
      <c r="B296" s="2" t="s">
        <v>283</v>
      </c>
      <c r="C296" s="2">
        <v>24</v>
      </c>
      <c r="D296" s="2" t="s">
        <v>12</v>
      </c>
      <c r="E296" s="2" t="s">
        <v>12</v>
      </c>
      <c r="F296" s="2">
        <v>3</v>
      </c>
      <c r="G296" s="2" t="s">
        <v>10</v>
      </c>
      <c r="H296" s="2" t="s">
        <v>19</v>
      </c>
      <c r="I296" t="s">
        <v>383</v>
      </c>
      <c r="J296" t="s">
        <v>384</v>
      </c>
      <c r="K296" t="s">
        <v>385</v>
      </c>
      <c r="L296" t="s">
        <v>386</v>
      </c>
    </row>
    <row r="297" spans="1:12" ht="12.75" x14ac:dyDescent="0.2">
      <c r="A297" s="1">
        <v>44113.480275775466</v>
      </c>
      <c r="B297" s="2" t="s">
        <v>284</v>
      </c>
      <c r="C297" s="2">
        <v>24</v>
      </c>
      <c r="D297" s="2" t="s">
        <v>12</v>
      </c>
      <c r="E297" s="2" t="s">
        <v>8</v>
      </c>
      <c r="F297" s="2"/>
      <c r="G297" s="2" t="s">
        <v>20</v>
      </c>
      <c r="H297" s="2" t="s">
        <v>19</v>
      </c>
      <c r="I297" t="s">
        <v>384</v>
      </c>
      <c r="J297" t="s">
        <v>385</v>
      </c>
    </row>
    <row r="298" spans="1:12" ht="12.75" x14ac:dyDescent="0.2">
      <c r="A298" s="1">
        <v>44113.482210347225</v>
      </c>
      <c r="B298" s="2" t="s">
        <v>285</v>
      </c>
      <c r="C298" s="2">
        <v>44</v>
      </c>
      <c r="D298" s="2" t="s">
        <v>12</v>
      </c>
      <c r="E298" s="2" t="s">
        <v>12</v>
      </c>
      <c r="F298" s="2">
        <v>2</v>
      </c>
      <c r="G298" s="2" t="s">
        <v>10</v>
      </c>
      <c r="H298" s="2" t="s">
        <v>19</v>
      </c>
      <c r="I298" t="s">
        <v>384</v>
      </c>
      <c r="J298" t="s">
        <v>385</v>
      </c>
    </row>
    <row r="299" spans="1:12" ht="12.75" x14ac:dyDescent="0.2">
      <c r="A299" s="1">
        <v>44113.482745428242</v>
      </c>
      <c r="B299" s="2" t="s">
        <v>286</v>
      </c>
      <c r="C299" s="2">
        <v>45</v>
      </c>
      <c r="D299" s="2" t="s">
        <v>8</v>
      </c>
      <c r="E299" s="2" t="s">
        <v>8</v>
      </c>
      <c r="F299" s="2"/>
      <c r="G299" s="2" t="s">
        <v>13</v>
      </c>
      <c r="H299" s="2" t="s">
        <v>19</v>
      </c>
      <c r="I299" t="s">
        <v>383</v>
      </c>
      <c r="J299" t="s">
        <v>385</v>
      </c>
      <c r="K299" t="s">
        <v>386</v>
      </c>
    </row>
    <row r="300" spans="1:12" ht="12.75" x14ac:dyDescent="0.2">
      <c r="A300" s="1">
        <v>44113.484854756942</v>
      </c>
      <c r="B300" s="2" t="s">
        <v>357</v>
      </c>
      <c r="C300" s="2">
        <v>12</v>
      </c>
      <c r="D300" s="2" t="s">
        <v>8</v>
      </c>
      <c r="E300" s="2" t="s">
        <v>12</v>
      </c>
      <c r="F300" s="2">
        <v>6</v>
      </c>
      <c r="G300" s="2" t="s">
        <v>13</v>
      </c>
      <c r="H300" s="2" t="s">
        <v>19</v>
      </c>
      <c r="I300" t="s">
        <v>383</v>
      </c>
      <c r="J300" t="s">
        <v>384</v>
      </c>
      <c r="K300" t="s">
        <v>385</v>
      </c>
      <c r="L300" t="s">
        <v>387</v>
      </c>
    </row>
    <row r="301" spans="1:12" ht="12.75" x14ac:dyDescent="0.2">
      <c r="A301" s="1">
        <v>44113.485113912036</v>
      </c>
      <c r="B301" s="2" t="s">
        <v>287</v>
      </c>
      <c r="C301" s="2">
        <v>55</v>
      </c>
      <c r="D301" s="2" t="s">
        <v>8</v>
      </c>
      <c r="E301" s="2" t="s">
        <v>8</v>
      </c>
      <c r="F301" s="2"/>
      <c r="G301" s="2" t="s">
        <v>20</v>
      </c>
      <c r="H301" s="2" t="s">
        <v>19</v>
      </c>
      <c r="I301" t="s">
        <v>383</v>
      </c>
      <c r="J301" t="s">
        <v>384</v>
      </c>
      <c r="K301" t="s">
        <v>385</v>
      </c>
    </row>
    <row r="302" spans="1:12" ht="12.75" x14ac:dyDescent="0.2">
      <c r="A302" s="1">
        <v>44113.489123148145</v>
      </c>
      <c r="B302" s="2" t="s">
        <v>288</v>
      </c>
      <c r="C302" s="2">
        <v>49</v>
      </c>
      <c r="D302" s="2" t="s">
        <v>8</v>
      </c>
      <c r="E302" s="2" t="s">
        <v>12</v>
      </c>
      <c r="F302" s="2">
        <v>9</v>
      </c>
      <c r="G302" s="2" t="s">
        <v>20</v>
      </c>
      <c r="H302" s="2" t="s">
        <v>289</v>
      </c>
    </row>
    <row r="303" spans="1:12" ht="12.75" x14ac:dyDescent="0.2">
      <c r="A303" s="1">
        <v>44113.491282858799</v>
      </c>
      <c r="B303" s="2" t="s">
        <v>290</v>
      </c>
      <c r="C303" s="2">
        <v>55</v>
      </c>
      <c r="D303" s="2" t="s">
        <v>12</v>
      </c>
      <c r="E303" s="2" t="s">
        <v>8</v>
      </c>
      <c r="F303" s="2"/>
      <c r="G303" s="2" t="s">
        <v>25</v>
      </c>
      <c r="H303" s="2" t="s">
        <v>19</v>
      </c>
      <c r="I303" t="s">
        <v>383</v>
      </c>
      <c r="J303" t="s">
        <v>384</v>
      </c>
      <c r="K303" t="s">
        <v>385</v>
      </c>
    </row>
    <row r="304" spans="1:12" ht="12.75" x14ac:dyDescent="0.2">
      <c r="A304" s="1">
        <v>44113.505817847225</v>
      </c>
      <c r="B304" s="2" t="s">
        <v>291</v>
      </c>
      <c r="C304" s="2">
        <v>42</v>
      </c>
      <c r="D304" s="2" t="s">
        <v>12</v>
      </c>
      <c r="E304" s="2" t="s">
        <v>12</v>
      </c>
      <c r="F304" s="2">
        <v>10</v>
      </c>
      <c r="G304" s="2" t="s">
        <v>20</v>
      </c>
      <c r="H304" s="2" t="s">
        <v>15</v>
      </c>
    </row>
    <row r="305" spans="1:11" ht="12.75" x14ac:dyDescent="0.2">
      <c r="A305" s="1">
        <v>44113.506008020835</v>
      </c>
      <c r="B305" s="2" t="s">
        <v>292</v>
      </c>
      <c r="C305" s="2">
        <v>54</v>
      </c>
      <c r="D305" s="2" t="s">
        <v>12</v>
      </c>
      <c r="E305" s="2" t="s">
        <v>8</v>
      </c>
      <c r="F305" s="2"/>
      <c r="G305" s="2" t="s">
        <v>10</v>
      </c>
      <c r="H305" s="2" t="s">
        <v>19</v>
      </c>
      <c r="I305" t="s">
        <v>384</v>
      </c>
    </row>
    <row r="306" spans="1:11" ht="12.75" x14ac:dyDescent="0.2">
      <c r="A306" s="1">
        <v>44113.515161365736</v>
      </c>
      <c r="B306" s="2" t="s">
        <v>293</v>
      </c>
      <c r="C306" s="2">
        <v>61</v>
      </c>
      <c r="D306" s="2" t="s">
        <v>12</v>
      </c>
      <c r="E306" s="2" t="s">
        <v>12</v>
      </c>
      <c r="F306" s="2">
        <v>11</v>
      </c>
      <c r="G306" s="2" t="s">
        <v>13</v>
      </c>
      <c r="H306" s="2" t="s">
        <v>19</v>
      </c>
      <c r="I306" t="s">
        <v>383</v>
      </c>
      <c r="J306" t="s">
        <v>385</v>
      </c>
    </row>
    <row r="307" spans="1:11" ht="12.75" x14ac:dyDescent="0.2">
      <c r="A307" s="1">
        <v>44113.535280543976</v>
      </c>
      <c r="B307" s="2" t="s">
        <v>231</v>
      </c>
      <c r="C307" s="2">
        <v>51</v>
      </c>
      <c r="D307" s="2" t="s">
        <v>12</v>
      </c>
      <c r="E307" s="2" t="s">
        <v>12</v>
      </c>
      <c r="F307" s="2">
        <v>13</v>
      </c>
      <c r="G307" s="2" t="s">
        <v>10</v>
      </c>
      <c r="H307" s="2" t="s">
        <v>19</v>
      </c>
    </row>
    <row r="308" spans="1:11" ht="12.75" x14ac:dyDescent="0.2">
      <c r="A308" s="1">
        <v>44113.536195300927</v>
      </c>
      <c r="B308" s="2" t="s">
        <v>255</v>
      </c>
      <c r="C308" s="2">
        <v>26</v>
      </c>
      <c r="D308" s="2" t="s">
        <v>8</v>
      </c>
      <c r="E308" s="2" t="s">
        <v>8</v>
      </c>
      <c r="F308" s="2"/>
      <c r="G308" s="2" t="s">
        <v>13</v>
      </c>
      <c r="H308" s="2" t="s">
        <v>29</v>
      </c>
      <c r="I308" t="s">
        <v>385</v>
      </c>
    </row>
    <row r="309" spans="1:11" ht="12.75" x14ac:dyDescent="0.2">
      <c r="A309" s="1">
        <v>44113.54369770833</v>
      </c>
      <c r="B309" s="2" t="s">
        <v>294</v>
      </c>
      <c r="C309" s="2">
        <v>56</v>
      </c>
      <c r="D309" s="2" t="s">
        <v>12</v>
      </c>
      <c r="E309" s="2" t="s">
        <v>12</v>
      </c>
      <c r="F309" s="2">
        <v>10</v>
      </c>
      <c r="G309" s="2" t="s">
        <v>25</v>
      </c>
      <c r="H309" s="2" t="s">
        <v>15</v>
      </c>
    </row>
    <row r="310" spans="1:11" ht="12.75" x14ac:dyDescent="0.2">
      <c r="A310" s="1">
        <v>44113.582181076388</v>
      </c>
      <c r="B310" s="2" t="s">
        <v>295</v>
      </c>
      <c r="C310" s="2">
        <v>59</v>
      </c>
      <c r="D310" s="2" t="s">
        <v>12</v>
      </c>
      <c r="E310" s="2" t="s">
        <v>12</v>
      </c>
      <c r="F310" s="2">
        <v>4</v>
      </c>
      <c r="G310" s="2" t="s">
        <v>10</v>
      </c>
      <c r="H310" s="2" t="s">
        <v>19</v>
      </c>
      <c r="I310" t="s">
        <v>385</v>
      </c>
    </row>
    <row r="311" spans="1:11" ht="12.75" x14ac:dyDescent="0.2">
      <c r="A311" s="1">
        <v>44113.583067858795</v>
      </c>
      <c r="B311" s="2" t="s">
        <v>296</v>
      </c>
      <c r="C311" s="2">
        <v>58</v>
      </c>
      <c r="D311" s="2" t="s">
        <v>8</v>
      </c>
      <c r="E311" s="2" t="s">
        <v>12</v>
      </c>
      <c r="F311" s="2">
        <v>2</v>
      </c>
      <c r="G311" s="2" t="s">
        <v>13</v>
      </c>
      <c r="H311" s="2" t="s">
        <v>19</v>
      </c>
      <c r="I311" t="s">
        <v>384</v>
      </c>
      <c r="J311" t="s">
        <v>385</v>
      </c>
    </row>
    <row r="312" spans="1:11" ht="12.75" x14ac:dyDescent="0.2">
      <c r="A312" s="1">
        <v>44113.624239687502</v>
      </c>
      <c r="B312" s="2" t="s">
        <v>297</v>
      </c>
      <c r="C312" s="2">
        <v>53</v>
      </c>
      <c r="D312" s="2" t="s">
        <v>8</v>
      </c>
      <c r="E312" s="2" t="s">
        <v>8</v>
      </c>
      <c r="F312" s="2"/>
      <c r="G312" s="2" t="s">
        <v>25</v>
      </c>
      <c r="H312" s="2" t="s">
        <v>15</v>
      </c>
    </row>
    <row r="313" spans="1:11" ht="12.75" x14ac:dyDescent="0.2">
      <c r="A313" s="1">
        <v>44113.660763356485</v>
      </c>
      <c r="B313" s="2" t="s">
        <v>299</v>
      </c>
      <c r="C313" s="2">
        <v>62</v>
      </c>
      <c r="D313" s="2" t="s">
        <v>12</v>
      </c>
      <c r="E313" s="2" t="s">
        <v>12</v>
      </c>
      <c r="F313" s="2">
        <v>3</v>
      </c>
      <c r="G313" s="2" t="s">
        <v>13</v>
      </c>
      <c r="H313" s="2" t="s">
        <v>19</v>
      </c>
      <c r="I313" t="s">
        <v>383</v>
      </c>
      <c r="J313" t="s">
        <v>385</v>
      </c>
    </row>
    <row r="314" spans="1:11" ht="12.75" x14ac:dyDescent="0.2">
      <c r="A314" s="1">
        <v>44113.663715833332</v>
      </c>
      <c r="B314" s="2" t="s">
        <v>244</v>
      </c>
      <c r="C314" s="2">
        <v>22</v>
      </c>
      <c r="D314" s="2" t="s">
        <v>12</v>
      </c>
      <c r="E314" s="2" t="s">
        <v>8</v>
      </c>
      <c r="F314" s="2"/>
      <c r="G314" s="2" t="s">
        <v>10</v>
      </c>
      <c r="H314" s="2" t="s">
        <v>19</v>
      </c>
      <c r="I314" t="s">
        <v>383</v>
      </c>
      <c r="J314" t="s">
        <v>384</v>
      </c>
      <c r="K314" t="s">
        <v>385</v>
      </c>
    </row>
    <row r="315" spans="1:11" ht="12.75" x14ac:dyDescent="0.2">
      <c r="A315" s="1">
        <v>44113.70471012732</v>
      </c>
      <c r="B315" s="2" t="s">
        <v>269</v>
      </c>
      <c r="C315" s="2">
        <v>62</v>
      </c>
      <c r="D315" s="2" t="s">
        <v>12</v>
      </c>
      <c r="E315" s="2" t="s">
        <v>12</v>
      </c>
      <c r="F315" s="2">
        <v>6</v>
      </c>
      <c r="G315" s="2" t="s">
        <v>25</v>
      </c>
      <c r="H315" s="2" t="s">
        <v>15</v>
      </c>
    </row>
    <row r="316" spans="1:11" ht="12.75" x14ac:dyDescent="0.2">
      <c r="A316" s="1">
        <v>44113.706100798612</v>
      </c>
      <c r="B316" s="2" t="s">
        <v>278</v>
      </c>
      <c r="C316" s="2">
        <v>29</v>
      </c>
      <c r="D316" s="2" t="s">
        <v>12</v>
      </c>
      <c r="E316" s="2" t="s">
        <v>8</v>
      </c>
      <c r="F316" s="2"/>
      <c r="G316" s="2" t="s">
        <v>10</v>
      </c>
      <c r="H316" s="2" t="s">
        <v>279</v>
      </c>
    </row>
    <row r="317" spans="1:11" ht="12.75" x14ac:dyDescent="0.2">
      <c r="A317" s="1">
        <v>44113.707657245366</v>
      </c>
      <c r="B317" s="2" t="s">
        <v>300</v>
      </c>
      <c r="C317" s="2">
        <v>36</v>
      </c>
      <c r="D317" s="2" t="s">
        <v>8</v>
      </c>
      <c r="E317" s="2" t="s">
        <v>12</v>
      </c>
      <c r="F317" s="2">
        <v>4</v>
      </c>
      <c r="G317" s="2" t="s">
        <v>10</v>
      </c>
      <c r="H317" s="2" t="s">
        <v>15</v>
      </c>
    </row>
    <row r="318" spans="1:11" ht="12.75" x14ac:dyDescent="0.2">
      <c r="A318" s="1">
        <v>44113.713864756945</v>
      </c>
      <c r="B318" s="2" t="s">
        <v>298</v>
      </c>
      <c r="C318" s="2">
        <v>30</v>
      </c>
      <c r="D318" s="2" t="s">
        <v>12</v>
      </c>
      <c r="E318" s="2" t="s">
        <v>8</v>
      </c>
      <c r="F318" s="2"/>
      <c r="G318" s="2" t="s">
        <v>10</v>
      </c>
      <c r="H318" s="2" t="s">
        <v>19</v>
      </c>
      <c r="I318" t="s">
        <v>383</v>
      </c>
      <c r="J318" t="s">
        <v>384</v>
      </c>
      <c r="K318" t="s">
        <v>385</v>
      </c>
    </row>
    <row r="319" spans="1:11" ht="12.75" x14ac:dyDescent="0.2">
      <c r="A319" s="1">
        <v>44113.746922962964</v>
      </c>
      <c r="B319" s="2" t="s">
        <v>301</v>
      </c>
      <c r="C319" s="2">
        <v>40</v>
      </c>
      <c r="D319" s="2" t="s">
        <v>12</v>
      </c>
      <c r="E319" s="2" t="s">
        <v>12</v>
      </c>
      <c r="F319" s="2">
        <v>3</v>
      </c>
      <c r="G319" s="2" t="s">
        <v>20</v>
      </c>
      <c r="H319" s="2" t="s">
        <v>19</v>
      </c>
      <c r="I319" t="s">
        <v>385</v>
      </c>
    </row>
    <row r="320" spans="1:11" ht="12.75" x14ac:dyDescent="0.2">
      <c r="A320" s="1">
        <v>44113.779010590282</v>
      </c>
      <c r="B320" s="2" t="s">
        <v>302</v>
      </c>
      <c r="C320" s="2">
        <v>41</v>
      </c>
      <c r="D320" s="2" t="s">
        <v>12</v>
      </c>
      <c r="E320" s="2" t="s">
        <v>8</v>
      </c>
      <c r="F320" s="2"/>
      <c r="G320" s="2" t="s">
        <v>20</v>
      </c>
      <c r="H320" s="2" t="s">
        <v>15</v>
      </c>
    </row>
    <row r="321" spans="1:11" ht="12.75" x14ac:dyDescent="0.2">
      <c r="A321" s="1">
        <v>44113.808447071759</v>
      </c>
      <c r="B321" s="2" t="s">
        <v>303</v>
      </c>
      <c r="C321" s="2">
        <v>32</v>
      </c>
      <c r="D321" s="2" t="s">
        <v>8</v>
      </c>
      <c r="E321" s="2" t="s">
        <v>8</v>
      </c>
      <c r="F321" s="2"/>
      <c r="G321" s="2" t="s">
        <v>20</v>
      </c>
      <c r="H321" s="2" t="s">
        <v>19</v>
      </c>
      <c r="I321" t="s">
        <v>384</v>
      </c>
    </row>
    <row r="322" spans="1:11" ht="12.75" x14ac:dyDescent="0.2">
      <c r="A322" s="1">
        <v>44113.812322905098</v>
      </c>
      <c r="B322" s="2" t="s">
        <v>304</v>
      </c>
      <c r="C322" s="2">
        <v>59</v>
      </c>
      <c r="D322" s="2" t="s">
        <v>12</v>
      </c>
      <c r="E322" s="2" t="s">
        <v>8</v>
      </c>
      <c r="F322" s="2"/>
      <c r="G322" s="2" t="s">
        <v>20</v>
      </c>
      <c r="H322" s="2" t="s">
        <v>15</v>
      </c>
    </row>
    <row r="323" spans="1:11" ht="12.75" x14ac:dyDescent="0.2">
      <c r="A323" s="1">
        <v>44113.813455671298</v>
      </c>
      <c r="B323" s="2" t="s">
        <v>305</v>
      </c>
      <c r="C323" s="2">
        <v>20</v>
      </c>
      <c r="D323" s="2" t="s">
        <v>12</v>
      </c>
      <c r="E323" s="2" t="s">
        <v>12</v>
      </c>
      <c r="F323" s="2">
        <v>6</v>
      </c>
      <c r="G323" s="2" t="s">
        <v>10</v>
      </c>
      <c r="H323" s="2" t="s">
        <v>29</v>
      </c>
    </row>
    <row r="324" spans="1:11" ht="12.75" x14ac:dyDescent="0.2">
      <c r="A324" s="1">
        <v>44113.817962465277</v>
      </c>
      <c r="B324" s="2" t="s">
        <v>306</v>
      </c>
      <c r="C324" s="2">
        <v>53</v>
      </c>
      <c r="D324" s="2" t="s">
        <v>12</v>
      </c>
      <c r="E324" s="2" t="s">
        <v>8</v>
      </c>
      <c r="F324" s="2"/>
      <c r="G324" s="2" t="s">
        <v>13</v>
      </c>
      <c r="H324" s="2" t="s">
        <v>19</v>
      </c>
      <c r="I324" t="s">
        <v>384</v>
      </c>
      <c r="J324" t="s">
        <v>385</v>
      </c>
      <c r="K324" t="s">
        <v>387</v>
      </c>
    </row>
    <row r="325" spans="1:11" ht="12.75" x14ac:dyDescent="0.2">
      <c r="A325" s="1">
        <v>44113.818890405091</v>
      </c>
      <c r="B325" s="2" t="s">
        <v>307</v>
      </c>
      <c r="C325" s="2">
        <v>36</v>
      </c>
      <c r="D325" s="2" t="s">
        <v>8</v>
      </c>
      <c r="E325" s="2" t="s">
        <v>12</v>
      </c>
      <c r="F325" s="2">
        <v>2</v>
      </c>
      <c r="G325" s="2" t="s">
        <v>10</v>
      </c>
      <c r="H325" s="2" t="s">
        <v>15</v>
      </c>
      <c r="I325" t="s">
        <v>386</v>
      </c>
    </row>
    <row r="326" spans="1:11" ht="12.75" x14ac:dyDescent="0.2">
      <c r="A326" s="1">
        <v>44113.818980671298</v>
      </c>
      <c r="B326" s="2" t="s">
        <v>308</v>
      </c>
      <c r="C326" s="2">
        <v>65</v>
      </c>
      <c r="D326" s="2" t="s">
        <v>12</v>
      </c>
      <c r="E326" s="2" t="s">
        <v>8</v>
      </c>
      <c r="F326" s="2"/>
      <c r="G326" s="2" t="s">
        <v>20</v>
      </c>
      <c r="H326" s="2" t="s">
        <v>19</v>
      </c>
      <c r="I326" t="s">
        <v>384</v>
      </c>
      <c r="J326" t="s">
        <v>385</v>
      </c>
    </row>
    <row r="327" spans="1:11" ht="12.75" x14ac:dyDescent="0.2">
      <c r="A327" s="1">
        <v>44113.818991990745</v>
      </c>
      <c r="B327" s="2" t="s">
        <v>309</v>
      </c>
      <c r="C327" s="2">
        <v>51</v>
      </c>
      <c r="D327" s="2" t="s">
        <v>8</v>
      </c>
      <c r="E327" s="2" t="s">
        <v>8</v>
      </c>
      <c r="F327" s="2"/>
      <c r="G327" s="2" t="s">
        <v>13</v>
      </c>
      <c r="H327" s="2" t="s">
        <v>29</v>
      </c>
    </row>
    <row r="328" spans="1:11" ht="12.75" x14ac:dyDescent="0.2">
      <c r="A328" s="1">
        <v>44113.823686504635</v>
      </c>
      <c r="B328" s="2" t="s">
        <v>310</v>
      </c>
      <c r="C328" s="2">
        <v>52</v>
      </c>
      <c r="D328" s="2" t="s">
        <v>12</v>
      </c>
      <c r="E328" s="2" t="s">
        <v>8</v>
      </c>
      <c r="F328" s="2"/>
      <c r="G328" s="2" t="s">
        <v>10</v>
      </c>
      <c r="H328" s="2" t="s">
        <v>19</v>
      </c>
      <c r="I328" t="s">
        <v>383</v>
      </c>
      <c r="J328" t="s">
        <v>384</v>
      </c>
    </row>
    <row r="329" spans="1:11" ht="12.75" x14ac:dyDescent="0.2">
      <c r="A329" s="1">
        <v>44113.824330810181</v>
      </c>
      <c r="B329" s="2" t="s">
        <v>311</v>
      </c>
      <c r="C329" s="2">
        <v>24</v>
      </c>
      <c r="D329" s="2" t="s">
        <v>12</v>
      </c>
      <c r="E329" s="2" t="s">
        <v>12</v>
      </c>
      <c r="F329" s="2">
        <v>5</v>
      </c>
      <c r="G329" s="2" t="s">
        <v>13</v>
      </c>
      <c r="H329" s="2" t="s">
        <v>19</v>
      </c>
      <c r="I329" t="s">
        <v>383</v>
      </c>
      <c r="J329" t="s">
        <v>385</v>
      </c>
      <c r="K329" t="s">
        <v>386</v>
      </c>
    </row>
    <row r="330" spans="1:11" ht="12.75" x14ac:dyDescent="0.2">
      <c r="A330" s="1">
        <v>44113.825042291668</v>
      </c>
      <c r="B330" s="2" t="s">
        <v>312</v>
      </c>
      <c r="C330" s="2">
        <v>42</v>
      </c>
      <c r="D330" s="2" t="s">
        <v>12</v>
      </c>
      <c r="E330" s="2" t="s">
        <v>8</v>
      </c>
      <c r="F330" s="2"/>
      <c r="G330" s="2" t="s">
        <v>13</v>
      </c>
      <c r="H330" s="2" t="s">
        <v>19</v>
      </c>
      <c r="I330" t="s">
        <v>383</v>
      </c>
      <c r="J330" t="s">
        <v>384</v>
      </c>
      <c r="K330" t="s">
        <v>385</v>
      </c>
    </row>
    <row r="331" spans="1:11" ht="12.75" x14ac:dyDescent="0.2">
      <c r="A331" s="1">
        <v>44113.826027129631</v>
      </c>
      <c r="B331" s="2" t="s">
        <v>313</v>
      </c>
      <c r="C331" s="2">
        <v>38</v>
      </c>
      <c r="D331" s="2" t="s">
        <v>12</v>
      </c>
      <c r="E331" s="2" t="s">
        <v>12</v>
      </c>
      <c r="F331" s="2">
        <v>3</v>
      </c>
      <c r="G331" s="2" t="s">
        <v>13</v>
      </c>
      <c r="H331" s="2" t="s">
        <v>19</v>
      </c>
      <c r="I331" t="s">
        <v>383</v>
      </c>
      <c r="J331" t="s">
        <v>385</v>
      </c>
    </row>
    <row r="332" spans="1:11" ht="12.75" x14ac:dyDescent="0.2">
      <c r="A332" s="1">
        <v>44113.828556828703</v>
      </c>
      <c r="B332" s="2" t="s">
        <v>314</v>
      </c>
      <c r="C332" s="2">
        <v>30</v>
      </c>
      <c r="D332" s="2" t="s">
        <v>12</v>
      </c>
      <c r="E332" s="2" t="s">
        <v>8</v>
      </c>
      <c r="F332" s="2"/>
      <c r="G332" s="2" t="s">
        <v>13</v>
      </c>
      <c r="H332" s="2" t="s">
        <v>19</v>
      </c>
      <c r="I332" t="s">
        <v>383</v>
      </c>
      <c r="J332" t="s">
        <v>386</v>
      </c>
    </row>
    <row r="333" spans="1:11" ht="12.75" x14ac:dyDescent="0.2">
      <c r="A333" s="1">
        <v>44113.829191655095</v>
      </c>
      <c r="B333" s="2" t="s">
        <v>315</v>
      </c>
      <c r="C333" s="2">
        <v>24</v>
      </c>
      <c r="D333" s="2" t="s">
        <v>12</v>
      </c>
      <c r="E333" s="2" t="s">
        <v>12</v>
      </c>
      <c r="F333" s="2">
        <v>4</v>
      </c>
      <c r="G333" s="2" t="s">
        <v>20</v>
      </c>
      <c r="H333" s="2" t="s">
        <v>15</v>
      </c>
    </row>
    <row r="334" spans="1:11" ht="12.75" x14ac:dyDescent="0.2">
      <c r="A334" s="1">
        <v>44113.829342731478</v>
      </c>
      <c r="B334" s="2" t="s">
        <v>316</v>
      </c>
      <c r="C334" s="2">
        <v>28</v>
      </c>
      <c r="D334" s="2" t="s">
        <v>12</v>
      </c>
      <c r="E334" s="2" t="s">
        <v>12</v>
      </c>
      <c r="F334" s="2">
        <v>3</v>
      </c>
      <c r="G334" s="2" t="s">
        <v>13</v>
      </c>
      <c r="H334" s="2" t="s">
        <v>19</v>
      </c>
      <c r="I334" t="s">
        <v>383</v>
      </c>
      <c r="J334" t="s">
        <v>384</v>
      </c>
      <c r="K334" t="s">
        <v>385</v>
      </c>
    </row>
    <row r="335" spans="1:11" ht="12.75" x14ac:dyDescent="0.2">
      <c r="A335" s="1">
        <v>44113.830249421299</v>
      </c>
      <c r="B335" s="2" t="s">
        <v>317</v>
      </c>
      <c r="C335" s="2">
        <v>42</v>
      </c>
      <c r="D335" s="2" t="s">
        <v>8</v>
      </c>
      <c r="E335" s="2" t="s">
        <v>8</v>
      </c>
      <c r="F335" s="2"/>
      <c r="G335" s="2" t="s">
        <v>10</v>
      </c>
      <c r="H335" s="2" t="s">
        <v>19</v>
      </c>
      <c r="I335" t="s">
        <v>383</v>
      </c>
      <c r="J335" t="s">
        <v>385</v>
      </c>
    </row>
    <row r="336" spans="1:11" ht="12.75" x14ac:dyDescent="0.2">
      <c r="A336" s="1">
        <v>44113.830617939813</v>
      </c>
      <c r="B336" s="2" t="s">
        <v>318</v>
      </c>
      <c r="C336" s="2">
        <v>53</v>
      </c>
      <c r="D336" s="2" t="s">
        <v>12</v>
      </c>
      <c r="E336" s="2" t="s">
        <v>8</v>
      </c>
      <c r="F336" s="2"/>
      <c r="G336" s="2" t="s">
        <v>10</v>
      </c>
      <c r="H336" s="2" t="s">
        <v>15</v>
      </c>
    </row>
    <row r="337" spans="1:13" ht="12.75" x14ac:dyDescent="0.2">
      <c r="A337" s="1">
        <v>44113.836492708331</v>
      </c>
      <c r="B337" s="2" t="s">
        <v>319</v>
      </c>
      <c r="C337" s="2">
        <v>54</v>
      </c>
      <c r="D337" s="2" t="s">
        <v>8</v>
      </c>
      <c r="E337" s="2" t="s">
        <v>12</v>
      </c>
      <c r="F337" s="2">
        <v>6</v>
      </c>
      <c r="G337" s="2" t="s">
        <v>13</v>
      </c>
      <c r="H337" s="2" t="s">
        <v>15</v>
      </c>
    </row>
    <row r="338" spans="1:13" ht="12.75" x14ac:dyDescent="0.2">
      <c r="A338" s="1">
        <v>44113.837441909724</v>
      </c>
      <c r="B338" s="2" t="s">
        <v>320</v>
      </c>
      <c r="C338" s="2">
        <v>55</v>
      </c>
      <c r="D338" s="2" t="s">
        <v>12</v>
      </c>
      <c r="E338" s="2" t="s">
        <v>8</v>
      </c>
      <c r="F338" s="2"/>
      <c r="G338" s="2" t="s">
        <v>13</v>
      </c>
      <c r="H338" s="2" t="s">
        <v>29</v>
      </c>
    </row>
    <row r="339" spans="1:13" ht="12.75" x14ac:dyDescent="0.2">
      <c r="A339" s="1">
        <v>44113.84162655093</v>
      </c>
      <c r="B339" s="2" t="s">
        <v>321</v>
      </c>
      <c r="C339" s="2">
        <v>43</v>
      </c>
      <c r="D339" s="2" t="s">
        <v>12</v>
      </c>
      <c r="E339" s="2" t="s">
        <v>8</v>
      </c>
      <c r="F339" s="2"/>
      <c r="G339" s="2" t="s">
        <v>25</v>
      </c>
      <c r="H339" s="2" t="s">
        <v>29</v>
      </c>
      <c r="I339" t="s">
        <v>385</v>
      </c>
    </row>
    <row r="340" spans="1:13" ht="12.75" x14ac:dyDescent="0.2">
      <c r="A340" s="1">
        <v>44113.844441076391</v>
      </c>
      <c r="B340" s="2" t="s">
        <v>322</v>
      </c>
      <c r="C340" s="2">
        <v>60</v>
      </c>
      <c r="D340" s="2" t="s">
        <v>12</v>
      </c>
      <c r="E340" s="2" t="s">
        <v>8</v>
      </c>
      <c r="F340" s="2"/>
      <c r="G340" s="2" t="s">
        <v>20</v>
      </c>
      <c r="H340" s="2" t="s">
        <v>15</v>
      </c>
    </row>
    <row r="341" spans="1:13" ht="12.75" x14ac:dyDescent="0.2">
      <c r="A341" s="1">
        <v>44113.84528893519</v>
      </c>
      <c r="B341" s="2" t="s">
        <v>323</v>
      </c>
      <c r="C341" s="2">
        <v>65</v>
      </c>
      <c r="D341" s="2" t="s">
        <v>12</v>
      </c>
      <c r="E341" s="2" t="s">
        <v>12</v>
      </c>
      <c r="F341" s="2">
        <v>5</v>
      </c>
      <c r="G341" s="2" t="s">
        <v>10</v>
      </c>
      <c r="H341" s="2" t="s">
        <v>15</v>
      </c>
    </row>
    <row r="342" spans="1:13" ht="12.75" x14ac:dyDescent="0.2">
      <c r="A342" s="1">
        <v>44113.866434965283</v>
      </c>
      <c r="B342" s="2" t="s">
        <v>356</v>
      </c>
      <c r="C342" s="2">
        <v>24</v>
      </c>
      <c r="D342" s="2" t="s">
        <v>8</v>
      </c>
      <c r="E342" s="2" t="s">
        <v>8</v>
      </c>
      <c r="F342" s="2"/>
      <c r="G342" s="2" t="s">
        <v>10</v>
      </c>
      <c r="H342" s="2" t="s">
        <v>19</v>
      </c>
      <c r="I342" t="s">
        <v>383</v>
      </c>
      <c r="J342" t="s">
        <v>384</v>
      </c>
      <c r="K342" t="s">
        <v>385</v>
      </c>
    </row>
    <row r="343" spans="1:13" ht="12.75" x14ac:dyDescent="0.2">
      <c r="A343" s="1">
        <v>44113.867516840277</v>
      </c>
      <c r="B343" s="2" t="s">
        <v>244</v>
      </c>
      <c r="C343" s="2">
        <v>22</v>
      </c>
      <c r="D343" s="2" t="s">
        <v>12</v>
      </c>
      <c r="E343" s="2" t="s">
        <v>12</v>
      </c>
      <c r="F343" s="2">
        <v>2</v>
      </c>
      <c r="G343" s="2" t="s">
        <v>10</v>
      </c>
      <c r="H343" s="2" t="s">
        <v>19</v>
      </c>
      <c r="I343" t="s">
        <v>383</v>
      </c>
      <c r="J343" t="s">
        <v>384</v>
      </c>
      <c r="K343" t="s">
        <v>385</v>
      </c>
    </row>
    <row r="344" spans="1:13" ht="12.75" x14ac:dyDescent="0.2">
      <c r="A344" s="1">
        <v>44113.87444777778</v>
      </c>
      <c r="B344" s="2" t="s">
        <v>256</v>
      </c>
      <c r="C344" s="2">
        <v>24</v>
      </c>
      <c r="D344" s="2" t="s">
        <v>12</v>
      </c>
      <c r="E344" s="2" t="s">
        <v>8</v>
      </c>
      <c r="F344" s="2"/>
      <c r="G344" s="2" t="s">
        <v>20</v>
      </c>
      <c r="H344" s="2" t="s">
        <v>19</v>
      </c>
      <c r="I344" t="s">
        <v>384</v>
      </c>
      <c r="J344" t="s">
        <v>385</v>
      </c>
    </row>
    <row r="345" spans="1:13" ht="12.75" x14ac:dyDescent="0.2">
      <c r="A345" s="1">
        <v>44113.874747638889</v>
      </c>
      <c r="B345" s="2" t="s">
        <v>324</v>
      </c>
      <c r="C345" s="2">
        <v>43</v>
      </c>
      <c r="D345" s="2" t="s">
        <v>12</v>
      </c>
      <c r="E345" s="2" t="s">
        <v>8</v>
      </c>
      <c r="F345" s="2"/>
      <c r="G345" s="2" t="s">
        <v>13</v>
      </c>
      <c r="H345" s="2" t="s">
        <v>19</v>
      </c>
      <c r="I345" t="s">
        <v>385</v>
      </c>
      <c r="J345" t="s">
        <v>387</v>
      </c>
    </row>
    <row r="346" spans="1:13" ht="12.75" x14ac:dyDescent="0.2">
      <c r="A346" s="1">
        <v>44113.876121932874</v>
      </c>
      <c r="B346" s="2" t="s">
        <v>355</v>
      </c>
      <c r="C346" s="2">
        <v>20</v>
      </c>
      <c r="D346" s="2" t="s">
        <v>12</v>
      </c>
      <c r="E346" s="2" t="s">
        <v>12</v>
      </c>
      <c r="F346" s="2">
        <v>4</v>
      </c>
      <c r="G346" s="2" t="s">
        <v>10</v>
      </c>
      <c r="H346" s="2" t="s">
        <v>19</v>
      </c>
      <c r="I346" t="s">
        <v>383</v>
      </c>
      <c r="J346" t="s">
        <v>384</v>
      </c>
    </row>
    <row r="347" spans="1:13" ht="12.75" x14ac:dyDescent="0.2">
      <c r="A347" s="1">
        <v>44113.877061307867</v>
      </c>
      <c r="B347" s="2" t="s">
        <v>326</v>
      </c>
      <c r="C347" s="2">
        <v>36</v>
      </c>
      <c r="D347" s="2" t="s">
        <v>12</v>
      </c>
      <c r="E347" s="2" t="s">
        <v>8</v>
      </c>
      <c r="F347" s="2"/>
      <c r="G347" s="2" t="s">
        <v>25</v>
      </c>
      <c r="H347" s="2" t="s">
        <v>19</v>
      </c>
      <c r="I347" t="s">
        <v>383</v>
      </c>
      <c r="J347" t="s">
        <v>384</v>
      </c>
      <c r="K347" t="s">
        <v>385</v>
      </c>
    </row>
    <row r="348" spans="1:13" ht="12.75" x14ac:dyDescent="0.2">
      <c r="A348" s="1">
        <v>44113.877908807874</v>
      </c>
      <c r="B348" s="2" t="s">
        <v>327</v>
      </c>
      <c r="C348" s="2">
        <v>29</v>
      </c>
      <c r="D348" s="2" t="s">
        <v>8</v>
      </c>
      <c r="E348" s="2" t="s">
        <v>8</v>
      </c>
      <c r="F348" s="2"/>
      <c r="G348" s="2" t="s">
        <v>13</v>
      </c>
      <c r="H348" s="2" t="s">
        <v>29</v>
      </c>
    </row>
    <row r="349" spans="1:13" ht="12.75" x14ac:dyDescent="0.2">
      <c r="A349" s="1">
        <v>44113.889655555555</v>
      </c>
      <c r="B349" s="2" t="s">
        <v>328</v>
      </c>
      <c r="C349" s="2">
        <v>29</v>
      </c>
      <c r="D349" s="2" t="s">
        <v>12</v>
      </c>
      <c r="E349" s="2" t="s">
        <v>12</v>
      </c>
      <c r="F349" s="2">
        <v>2</v>
      </c>
      <c r="G349" s="2" t="s">
        <v>13</v>
      </c>
      <c r="H349" s="2" t="s">
        <v>19</v>
      </c>
      <c r="I349" t="s">
        <v>383</v>
      </c>
      <c r="J349" t="s">
        <v>385</v>
      </c>
    </row>
    <row r="350" spans="1:13" ht="12.75" x14ac:dyDescent="0.2">
      <c r="A350" s="1">
        <v>44113.891966921292</v>
      </c>
      <c r="B350" s="2" t="s">
        <v>329</v>
      </c>
      <c r="C350" s="2">
        <v>46</v>
      </c>
      <c r="D350" s="2" t="s">
        <v>12</v>
      </c>
      <c r="E350" s="2" t="s">
        <v>8</v>
      </c>
      <c r="F350" s="2"/>
      <c r="G350" s="2" t="s">
        <v>13</v>
      </c>
      <c r="H350" s="2" t="s">
        <v>15</v>
      </c>
    </row>
    <row r="351" spans="1:13" ht="12.75" x14ac:dyDescent="0.2">
      <c r="A351" s="1">
        <v>44113.899032141198</v>
      </c>
      <c r="B351" s="2" t="s">
        <v>330</v>
      </c>
      <c r="C351" s="2">
        <v>60</v>
      </c>
      <c r="D351" s="2" t="s">
        <v>12</v>
      </c>
      <c r="E351" s="2" t="s">
        <v>12</v>
      </c>
      <c r="F351" s="2">
        <v>4</v>
      </c>
      <c r="G351" s="2" t="s">
        <v>10</v>
      </c>
      <c r="H351" s="2" t="s">
        <v>19</v>
      </c>
      <c r="I351" t="s">
        <v>383</v>
      </c>
      <c r="J351" t="s">
        <v>384</v>
      </c>
      <c r="K351" t="s">
        <v>385</v>
      </c>
      <c r="L351" t="s">
        <v>387</v>
      </c>
    </row>
    <row r="352" spans="1:13" ht="12.75" x14ac:dyDescent="0.2">
      <c r="A352" s="1">
        <v>44113.901265474538</v>
      </c>
      <c r="B352" s="2" t="s">
        <v>331</v>
      </c>
      <c r="C352" s="2">
        <v>59</v>
      </c>
      <c r="D352" s="2" t="s">
        <v>12</v>
      </c>
      <c r="E352" s="2" t="s">
        <v>8</v>
      </c>
      <c r="F352" s="2"/>
      <c r="G352" s="2" t="s">
        <v>20</v>
      </c>
      <c r="H352" s="2" t="s">
        <v>19</v>
      </c>
      <c r="I352" t="s">
        <v>383</v>
      </c>
      <c r="J352" t="s">
        <v>384</v>
      </c>
      <c r="K352" t="s">
        <v>385</v>
      </c>
      <c r="L352" t="s">
        <v>386</v>
      </c>
      <c r="M352" t="s">
        <v>387</v>
      </c>
    </row>
    <row r="353" spans="1:11" ht="12.75" x14ac:dyDescent="0.2">
      <c r="A353" s="1">
        <v>44114.10144204861</v>
      </c>
      <c r="B353" s="2" t="s">
        <v>332</v>
      </c>
      <c r="C353" s="2">
        <v>44</v>
      </c>
      <c r="D353" s="2" t="s">
        <v>8</v>
      </c>
      <c r="E353" s="2" t="s">
        <v>12</v>
      </c>
      <c r="F353" s="2">
        <v>3</v>
      </c>
      <c r="G353" s="2" t="s">
        <v>20</v>
      </c>
      <c r="H353" s="2" t="s">
        <v>29</v>
      </c>
      <c r="I353" t="s">
        <v>385</v>
      </c>
    </row>
    <row r="354" spans="1:11" ht="12.75" x14ac:dyDescent="0.2">
      <c r="A354" s="1">
        <v>44114.337454224536</v>
      </c>
      <c r="B354" s="2" t="s">
        <v>285</v>
      </c>
      <c r="C354" s="2">
        <v>44</v>
      </c>
      <c r="D354" s="2" t="s">
        <v>12</v>
      </c>
      <c r="E354" s="2" t="s">
        <v>12</v>
      </c>
      <c r="F354" s="2">
        <v>4</v>
      </c>
      <c r="G354" s="2" t="s">
        <v>10</v>
      </c>
      <c r="H354" s="2" t="s">
        <v>19</v>
      </c>
      <c r="I354" t="s">
        <v>384</v>
      </c>
      <c r="J354" t="s">
        <v>385</v>
      </c>
    </row>
    <row r="355" spans="1:11" ht="12.75" x14ac:dyDescent="0.2">
      <c r="A355" s="1">
        <v>44114.380004513892</v>
      </c>
      <c r="B355" s="2" t="s">
        <v>333</v>
      </c>
      <c r="C355" s="2">
        <v>21</v>
      </c>
      <c r="D355" s="2" t="s">
        <v>8</v>
      </c>
      <c r="E355" s="2" t="s">
        <v>8</v>
      </c>
      <c r="F355" s="2"/>
      <c r="G355" s="2" t="s">
        <v>10</v>
      </c>
      <c r="H355" s="2" t="s">
        <v>19</v>
      </c>
      <c r="I355" t="s">
        <v>383</v>
      </c>
      <c r="J355" t="s">
        <v>386</v>
      </c>
      <c r="K355" t="s">
        <v>387</v>
      </c>
    </row>
    <row r="356" spans="1:11" ht="12.75" x14ac:dyDescent="0.2">
      <c r="A356" s="1">
        <v>44114.43705763889</v>
      </c>
      <c r="B356" s="2" t="s">
        <v>334</v>
      </c>
      <c r="C356" s="2">
        <v>60</v>
      </c>
      <c r="D356" s="2" t="s">
        <v>12</v>
      </c>
      <c r="E356" s="2" t="s">
        <v>8</v>
      </c>
      <c r="F356" s="2"/>
      <c r="G356" s="2" t="s">
        <v>13</v>
      </c>
      <c r="H356" s="2" t="s">
        <v>19</v>
      </c>
      <c r="I356" t="s">
        <v>385</v>
      </c>
    </row>
    <row r="357" spans="1:11" ht="12.75" x14ac:dyDescent="0.2">
      <c r="A357" s="1">
        <v>44114.447545659721</v>
      </c>
      <c r="B357" s="2" t="s">
        <v>335</v>
      </c>
      <c r="C357" s="2">
        <v>31</v>
      </c>
      <c r="D357" s="2" t="s">
        <v>12</v>
      </c>
      <c r="E357" s="2" t="s">
        <v>8</v>
      </c>
      <c r="F357" s="2"/>
      <c r="G357" s="2" t="s">
        <v>13</v>
      </c>
      <c r="H357" s="2" t="s">
        <v>19</v>
      </c>
      <c r="I357" t="s">
        <v>383</v>
      </c>
      <c r="J357" t="s">
        <v>385</v>
      </c>
    </row>
    <row r="358" spans="1:11" ht="12.75" x14ac:dyDescent="0.2">
      <c r="A358" s="1">
        <v>44114.494278217593</v>
      </c>
      <c r="B358" s="2" t="s">
        <v>336</v>
      </c>
      <c r="C358" s="2">
        <v>35</v>
      </c>
      <c r="D358" s="2" t="s">
        <v>8</v>
      </c>
      <c r="E358" s="2" t="s">
        <v>12</v>
      </c>
      <c r="F358" s="2">
        <v>6</v>
      </c>
      <c r="G358" s="2" t="s">
        <v>13</v>
      </c>
      <c r="H358" s="2" t="s">
        <v>19</v>
      </c>
      <c r="I358" t="s">
        <v>383</v>
      </c>
      <c r="J358" t="s">
        <v>385</v>
      </c>
    </row>
    <row r="359" spans="1:11" ht="12.75" x14ac:dyDescent="0.2">
      <c r="A359" s="1">
        <v>44114.553460416668</v>
      </c>
      <c r="B359" s="2" t="s">
        <v>325</v>
      </c>
      <c r="C359" s="2">
        <v>20</v>
      </c>
      <c r="D359" s="2" t="s">
        <v>12</v>
      </c>
      <c r="E359" s="2" t="s">
        <v>8</v>
      </c>
      <c r="F359" s="2"/>
      <c r="G359" s="2" t="s">
        <v>10</v>
      </c>
      <c r="H359" s="2" t="s">
        <v>19</v>
      </c>
      <c r="I359" t="s">
        <v>383</v>
      </c>
      <c r="J359" t="s">
        <v>384</v>
      </c>
    </row>
    <row r="360" spans="1:11" ht="12.75" x14ac:dyDescent="0.2">
      <c r="A360" s="1">
        <v>44114.609515902775</v>
      </c>
      <c r="B360" s="2" t="s">
        <v>354</v>
      </c>
      <c r="C360" s="2">
        <v>18</v>
      </c>
      <c r="D360" s="2" t="s">
        <v>12</v>
      </c>
      <c r="E360" s="2" t="s">
        <v>12</v>
      </c>
      <c r="F360" s="2">
        <v>2</v>
      </c>
      <c r="G360" s="2" t="s">
        <v>10</v>
      </c>
      <c r="H360" s="2" t="s">
        <v>19</v>
      </c>
      <c r="I360" t="s">
        <v>383</v>
      </c>
      <c r="J360" t="s">
        <v>384</v>
      </c>
    </row>
    <row r="361" spans="1:11" ht="12.75" x14ac:dyDescent="0.2">
      <c r="A361" s="1">
        <v>44114.71357886574</v>
      </c>
      <c r="B361" s="2" t="s">
        <v>337</v>
      </c>
      <c r="C361" s="2">
        <v>21</v>
      </c>
      <c r="D361" s="2" t="s">
        <v>8</v>
      </c>
      <c r="E361" s="2" t="s">
        <v>8</v>
      </c>
      <c r="F361" s="2"/>
      <c r="G361" s="2" t="s">
        <v>10</v>
      </c>
      <c r="H361" s="2" t="s">
        <v>19</v>
      </c>
      <c r="I361" t="s">
        <v>383</v>
      </c>
      <c r="J361" t="s">
        <v>384</v>
      </c>
      <c r="K361" t="s">
        <v>385</v>
      </c>
    </row>
    <row r="362" spans="1:11" ht="12.75" x14ac:dyDescent="0.2">
      <c r="A362" s="1">
        <v>44114.872703125002</v>
      </c>
      <c r="B362" s="2" t="s">
        <v>270</v>
      </c>
      <c r="C362" s="2">
        <v>27</v>
      </c>
      <c r="D362" s="2" t="s">
        <v>12</v>
      </c>
      <c r="E362" s="2" t="s">
        <v>12</v>
      </c>
      <c r="F362" s="2">
        <v>6</v>
      </c>
      <c r="G362" s="2" t="s">
        <v>10</v>
      </c>
      <c r="H362" s="2" t="s">
        <v>19</v>
      </c>
      <c r="I362" t="s">
        <v>383</v>
      </c>
      <c r="J362" t="s">
        <v>384</v>
      </c>
    </row>
    <row r="363" spans="1:11" ht="12.75" x14ac:dyDescent="0.2">
      <c r="A363" s="1">
        <v>44115.566531840275</v>
      </c>
      <c r="B363" s="2" t="s">
        <v>299</v>
      </c>
      <c r="C363" s="2">
        <v>62</v>
      </c>
      <c r="D363" s="2" t="s">
        <v>12</v>
      </c>
      <c r="E363" s="2" t="s">
        <v>8</v>
      </c>
      <c r="F363" s="2"/>
      <c r="G363" s="2" t="s">
        <v>13</v>
      </c>
      <c r="H363" s="2" t="s">
        <v>19</v>
      </c>
      <c r="I363" t="s">
        <v>383</v>
      </c>
      <c r="J363" t="s">
        <v>385</v>
      </c>
    </row>
    <row r="364" spans="1:11" ht="12.75" x14ac:dyDescent="0.2">
      <c r="A364" s="1">
        <v>44115.604211053243</v>
      </c>
      <c r="B364" s="2" t="s">
        <v>308</v>
      </c>
      <c r="C364" s="2">
        <v>65</v>
      </c>
      <c r="D364" s="2" t="s">
        <v>12</v>
      </c>
      <c r="E364" s="2" t="s">
        <v>8</v>
      </c>
      <c r="F364" s="2"/>
      <c r="G364" s="2" t="s">
        <v>20</v>
      </c>
      <c r="H364" s="2" t="s">
        <v>19</v>
      </c>
      <c r="I364" t="s">
        <v>385</v>
      </c>
    </row>
    <row r="365" spans="1:11" ht="12.75" x14ac:dyDescent="0.2">
      <c r="A365" s="1">
        <v>44115.657355474541</v>
      </c>
      <c r="B365" s="2" t="s">
        <v>338</v>
      </c>
      <c r="C365" s="2">
        <v>52</v>
      </c>
      <c r="D365" s="2" t="s">
        <v>8</v>
      </c>
      <c r="E365" s="2" t="s">
        <v>8</v>
      </c>
      <c r="F365" s="2"/>
      <c r="G365" s="2" t="s">
        <v>13</v>
      </c>
      <c r="H365" s="2" t="s">
        <v>279</v>
      </c>
      <c r="I365" t="s">
        <v>384</v>
      </c>
      <c r="J365" t="s">
        <v>385</v>
      </c>
      <c r="K365" t="s">
        <v>386</v>
      </c>
    </row>
    <row r="366" spans="1:11" ht="12.75" x14ac:dyDescent="0.2">
      <c r="A366" s="1">
        <v>44115.817514594906</v>
      </c>
      <c r="B366" s="2" t="s">
        <v>271</v>
      </c>
      <c r="C366" s="2">
        <v>28</v>
      </c>
      <c r="D366" s="2" t="s">
        <v>12</v>
      </c>
      <c r="E366" s="2" t="s">
        <v>8</v>
      </c>
      <c r="F366" s="2"/>
      <c r="G366" s="2" t="s">
        <v>13</v>
      </c>
      <c r="H366" s="2" t="s">
        <v>19</v>
      </c>
      <c r="I366" t="s">
        <v>385</v>
      </c>
    </row>
    <row r="367" spans="1:11" ht="12.75" x14ac:dyDescent="0.2">
      <c r="A367" s="1">
        <v>44115.947378611112</v>
      </c>
      <c r="B367" s="2" t="s">
        <v>339</v>
      </c>
      <c r="C367" s="2">
        <v>15</v>
      </c>
      <c r="D367" s="2" t="s">
        <v>12</v>
      </c>
      <c r="E367" s="2" t="s">
        <v>12</v>
      </c>
      <c r="F367" s="2">
        <v>4</v>
      </c>
      <c r="G367" s="2" t="s">
        <v>13</v>
      </c>
      <c r="H367" s="2" t="s">
        <v>19</v>
      </c>
      <c r="I367" t="s">
        <v>385</v>
      </c>
      <c r="J367" t="s">
        <v>386</v>
      </c>
    </row>
    <row r="368" spans="1:11" ht="12.75" x14ac:dyDescent="0.2">
      <c r="A368" s="1">
        <v>44115.998135972222</v>
      </c>
      <c r="B368" s="2" t="s">
        <v>340</v>
      </c>
      <c r="C368" s="2">
        <v>51</v>
      </c>
      <c r="D368" s="2" t="s">
        <v>12</v>
      </c>
      <c r="E368" s="2" t="s">
        <v>12</v>
      </c>
      <c r="F368" s="2">
        <v>5</v>
      </c>
      <c r="G368" s="2" t="s">
        <v>13</v>
      </c>
      <c r="H368" s="2" t="s">
        <v>19</v>
      </c>
      <c r="I368" t="s">
        <v>383</v>
      </c>
      <c r="J368" t="s">
        <v>385</v>
      </c>
    </row>
    <row r="369" spans="1:11" ht="12.75" x14ac:dyDescent="0.2">
      <c r="A369" s="1">
        <v>44116.582617083332</v>
      </c>
      <c r="B369" s="2" t="s">
        <v>223</v>
      </c>
      <c r="C369" s="2">
        <v>21</v>
      </c>
      <c r="D369" s="2" t="s">
        <v>12</v>
      </c>
      <c r="E369" s="2" t="s">
        <v>8</v>
      </c>
      <c r="F369" s="2"/>
      <c r="G369" s="2" t="s">
        <v>10</v>
      </c>
      <c r="H369" s="2" t="s">
        <v>19</v>
      </c>
      <c r="I369" t="s">
        <v>385</v>
      </c>
      <c r="J369" t="s">
        <v>386</v>
      </c>
    </row>
    <row r="370" spans="1:11" ht="12.75" x14ac:dyDescent="0.2">
      <c r="A370" s="1">
        <v>44116.638354432871</v>
      </c>
      <c r="B370" s="2" t="s">
        <v>341</v>
      </c>
      <c r="C370" s="2">
        <v>23</v>
      </c>
      <c r="D370" s="2" t="s">
        <v>12</v>
      </c>
      <c r="E370" s="2" t="s">
        <v>12</v>
      </c>
      <c r="F370" s="2">
        <v>4</v>
      </c>
      <c r="G370" s="2" t="s">
        <v>13</v>
      </c>
      <c r="H370" s="2" t="s">
        <v>19</v>
      </c>
      <c r="I370" t="s">
        <v>383</v>
      </c>
      <c r="J370" t="s">
        <v>384</v>
      </c>
      <c r="K370" t="s">
        <v>385</v>
      </c>
    </row>
    <row r="371" spans="1:11" ht="12.75" x14ac:dyDescent="0.2">
      <c r="A371" s="1">
        <v>44116.638860381943</v>
      </c>
      <c r="B371" s="2" t="s">
        <v>342</v>
      </c>
      <c r="C371" s="2">
        <v>22</v>
      </c>
      <c r="D371" s="2" t="s">
        <v>12</v>
      </c>
      <c r="E371" s="2" t="s">
        <v>12</v>
      </c>
      <c r="F371" s="2">
        <v>6</v>
      </c>
      <c r="G371" s="2" t="s">
        <v>20</v>
      </c>
      <c r="H371" s="2" t="s">
        <v>19</v>
      </c>
      <c r="I371" t="s">
        <v>384</v>
      </c>
      <c r="J371" t="s">
        <v>385</v>
      </c>
    </row>
    <row r="372" spans="1:11" ht="12.75" x14ac:dyDescent="0.2">
      <c r="A372" s="1">
        <v>44116.677507083332</v>
      </c>
      <c r="B372" s="2" t="s">
        <v>223</v>
      </c>
      <c r="C372" s="2">
        <v>21</v>
      </c>
      <c r="D372" s="2" t="s">
        <v>12</v>
      </c>
      <c r="E372" s="2" t="s">
        <v>8</v>
      </c>
      <c r="F372" s="2"/>
      <c r="G372" s="2" t="s">
        <v>10</v>
      </c>
      <c r="H372" s="2" t="s">
        <v>19</v>
      </c>
      <c r="I372" t="s">
        <v>385</v>
      </c>
      <c r="J372" t="s">
        <v>386</v>
      </c>
    </row>
    <row r="373" spans="1:11" ht="12.75" x14ac:dyDescent="0.2">
      <c r="A373" s="1">
        <v>44116.845447951389</v>
      </c>
      <c r="B373" s="2" t="s">
        <v>353</v>
      </c>
      <c r="C373" s="2">
        <v>23</v>
      </c>
      <c r="D373" s="2" t="s">
        <v>12</v>
      </c>
      <c r="E373" s="2" t="s">
        <v>8</v>
      </c>
      <c r="F373" s="2"/>
      <c r="G373" s="2" t="s">
        <v>10</v>
      </c>
      <c r="H373" s="2" t="s">
        <v>19</v>
      </c>
      <c r="I373" t="s">
        <v>385</v>
      </c>
      <c r="J373" t="s">
        <v>386</v>
      </c>
    </row>
    <row r="374" spans="1:11" ht="12.75" x14ac:dyDescent="0.2">
      <c r="A374" s="1">
        <v>44117.319086203701</v>
      </c>
      <c r="B374" s="2" t="s">
        <v>290</v>
      </c>
      <c r="C374" s="2">
        <v>55</v>
      </c>
      <c r="D374" s="2" t="s">
        <v>12</v>
      </c>
      <c r="E374" s="2" t="s">
        <v>12</v>
      </c>
      <c r="F374" s="2">
        <v>3</v>
      </c>
      <c r="G374" s="2" t="s">
        <v>25</v>
      </c>
      <c r="H374" s="2" t="s">
        <v>19</v>
      </c>
      <c r="I374" t="s">
        <v>383</v>
      </c>
      <c r="J374" t="s">
        <v>384</v>
      </c>
      <c r="K374" t="s">
        <v>385</v>
      </c>
    </row>
    <row r="375" spans="1:11" ht="12.75" x14ac:dyDescent="0.2">
      <c r="A375" s="1">
        <v>44118.271375231481</v>
      </c>
      <c r="B375" s="2" t="s">
        <v>255</v>
      </c>
      <c r="C375" s="2">
        <v>26</v>
      </c>
      <c r="D375" s="2" t="s">
        <v>8</v>
      </c>
      <c r="E375" s="2" t="s">
        <v>8</v>
      </c>
      <c r="F375" s="2"/>
      <c r="G375" s="2" t="s">
        <v>13</v>
      </c>
      <c r="H375" s="2" t="s">
        <v>29</v>
      </c>
      <c r="I375" t="s">
        <v>385</v>
      </c>
    </row>
    <row r="376" spans="1:11" ht="12.75" x14ac:dyDescent="0.2">
      <c r="A376" s="1">
        <v>44118.410562534722</v>
      </c>
      <c r="B376" s="2" t="s">
        <v>242</v>
      </c>
      <c r="C376" s="2">
        <v>21</v>
      </c>
      <c r="D376" s="2" t="s">
        <v>12</v>
      </c>
      <c r="E376" s="2" t="s">
        <v>12</v>
      </c>
      <c r="F376" s="2">
        <v>3</v>
      </c>
      <c r="G376" s="2" t="s">
        <v>10</v>
      </c>
      <c r="H376" s="2" t="s">
        <v>19</v>
      </c>
      <c r="I376" t="s">
        <v>383</v>
      </c>
      <c r="J376" t="s">
        <v>385</v>
      </c>
      <c r="K376" t="s">
        <v>387</v>
      </c>
    </row>
    <row r="377" spans="1:11" ht="12.75" x14ac:dyDescent="0.2">
      <c r="A377" s="1">
        <v>44119.229535219907</v>
      </c>
      <c r="B377" s="2" t="s">
        <v>235</v>
      </c>
      <c r="C377" s="2">
        <v>62</v>
      </c>
      <c r="D377" s="2" t="s">
        <v>12</v>
      </c>
      <c r="E377" s="2" t="s">
        <v>12</v>
      </c>
      <c r="F377" s="2">
        <v>4</v>
      </c>
      <c r="G377" s="2" t="s">
        <v>20</v>
      </c>
      <c r="H377" s="2" t="s">
        <v>19</v>
      </c>
      <c r="I377" t="s">
        <v>384</v>
      </c>
      <c r="J377" t="s">
        <v>385</v>
      </c>
    </row>
    <row r="378" spans="1:11" ht="15.75" customHeight="1" x14ac:dyDescent="0.2">
      <c r="D378" s="2" t="s">
        <v>343</v>
      </c>
      <c r="E378">
        <f>COUNT(C2:C377)</f>
        <v>376</v>
      </c>
    </row>
    <row r="380" spans="1:11" ht="15.75" customHeight="1" x14ac:dyDescent="0.2">
      <c r="D380" s="29" t="s">
        <v>12</v>
      </c>
      <c r="E380" s="27">
        <f>COUNTIF(E2:E377,"Si")</f>
        <v>187</v>
      </c>
    </row>
    <row r="381" spans="1:11" ht="15.75" customHeight="1" x14ac:dyDescent="0.2">
      <c r="D381" s="29" t="s">
        <v>8</v>
      </c>
      <c r="E381" s="27">
        <f>COUNTIF(E2:E377,"No")</f>
        <v>189</v>
      </c>
    </row>
    <row r="383" spans="1:11" ht="15.75" customHeight="1" x14ac:dyDescent="0.2">
      <c r="D383" s="29" t="s">
        <v>344</v>
      </c>
      <c r="E383" s="28">
        <f>E380/E378</f>
        <v>0.49734042553191488</v>
      </c>
    </row>
    <row r="384" spans="1:11" ht="15.75" customHeight="1" x14ac:dyDescent="0.2">
      <c r="D384" s="29" t="s">
        <v>345</v>
      </c>
      <c r="E384" s="28">
        <f>E381/E378</f>
        <v>0.50265957446808507</v>
      </c>
    </row>
    <row r="387" spans="2:7" ht="15.75" customHeight="1" x14ac:dyDescent="0.25">
      <c r="B387" s="55" t="s">
        <v>399</v>
      </c>
      <c r="C387" s="55"/>
      <c r="D387" s="36"/>
      <c r="E387" s="35" t="s">
        <v>362</v>
      </c>
      <c r="F387" s="35" t="s">
        <v>367</v>
      </c>
      <c r="G387" s="35" t="s">
        <v>363</v>
      </c>
    </row>
    <row r="388" spans="2:7" ht="15.75" customHeight="1" x14ac:dyDescent="0.25">
      <c r="C388" s="54"/>
      <c r="D388" s="54"/>
      <c r="E388" s="30">
        <v>1</v>
      </c>
      <c r="F388" s="30">
        <f>COUNTIF($F$2:$F$377,E388)</f>
        <v>0</v>
      </c>
      <c r="G388" s="31">
        <f t="shared" ref="G388:G403" si="0">F388/$E$380</f>
        <v>0</v>
      </c>
    </row>
    <row r="389" spans="2:7" ht="15.75" customHeight="1" x14ac:dyDescent="0.25">
      <c r="C389" s="54"/>
      <c r="D389" s="54"/>
      <c r="E389" s="30">
        <v>2</v>
      </c>
      <c r="F389" s="30">
        <f>COUNTIF($F$2:$F$377,E389)</f>
        <v>40</v>
      </c>
      <c r="G389" s="31">
        <f t="shared" si="0"/>
        <v>0.21390374331550802</v>
      </c>
    </row>
    <row r="390" spans="2:7" ht="15.75" customHeight="1" x14ac:dyDescent="0.25">
      <c r="C390" s="54"/>
      <c r="D390" s="54"/>
      <c r="E390" s="30">
        <v>3</v>
      </c>
      <c r="F390" s="30">
        <f t="shared" ref="F390:F403" si="1">COUNTIF($F$2:$F$377,E390)</f>
        <v>29</v>
      </c>
      <c r="G390" s="31">
        <f t="shared" si="0"/>
        <v>0.15508021390374332</v>
      </c>
    </row>
    <row r="391" spans="2:7" ht="15.75" customHeight="1" x14ac:dyDescent="0.25">
      <c r="C391" s="54"/>
      <c r="D391" s="54"/>
      <c r="E391" s="32">
        <v>4</v>
      </c>
      <c r="F391" s="30">
        <f t="shared" si="1"/>
        <v>36</v>
      </c>
      <c r="G391" s="31">
        <f t="shared" si="0"/>
        <v>0.19251336898395721</v>
      </c>
    </row>
    <row r="392" spans="2:7" ht="15.75" customHeight="1" x14ac:dyDescent="0.25">
      <c r="D392" s="6"/>
      <c r="E392" s="30">
        <v>5</v>
      </c>
      <c r="F392" s="30">
        <f t="shared" si="1"/>
        <v>21</v>
      </c>
      <c r="G392" s="31">
        <f t="shared" si="0"/>
        <v>0.11229946524064172</v>
      </c>
    </row>
    <row r="393" spans="2:7" ht="15.75" customHeight="1" x14ac:dyDescent="0.2">
      <c r="B393" s="5" t="s">
        <v>351</v>
      </c>
      <c r="C393" s="10">
        <v>2459698</v>
      </c>
      <c r="D393" s="8"/>
      <c r="E393" s="33">
        <v>6</v>
      </c>
      <c r="F393" s="30">
        <f t="shared" si="1"/>
        <v>28</v>
      </c>
      <c r="G393" s="31">
        <f t="shared" si="0"/>
        <v>0.1497326203208556</v>
      </c>
    </row>
    <row r="394" spans="2:7" ht="15.75" customHeight="1" x14ac:dyDescent="0.2">
      <c r="B394" s="5" t="s">
        <v>348</v>
      </c>
      <c r="C394" s="11">
        <f>NORMSINV(97.5%)</f>
        <v>1.9599639845400536</v>
      </c>
      <c r="D394" s="8"/>
      <c r="E394" s="33">
        <v>7</v>
      </c>
      <c r="F394" s="30">
        <f t="shared" si="1"/>
        <v>5</v>
      </c>
      <c r="G394" s="31">
        <f t="shared" si="0"/>
        <v>2.6737967914438502E-2</v>
      </c>
    </row>
    <row r="395" spans="2:7" ht="15.75" customHeight="1" x14ac:dyDescent="0.25">
      <c r="B395" s="9" t="s">
        <v>346</v>
      </c>
      <c r="C395" s="13">
        <f>E383</f>
        <v>0.49734042553191488</v>
      </c>
      <c r="D395" s="6"/>
      <c r="E395" s="30">
        <v>8</v>
      </c>
      <c r="F395" s="30">
        <f t="shared" si="1"/>
        <v>17</v>
      </c>
      <c r="G395" s="31">
        <f t="shared" si="0"/>
        <v>9.0909090909090912E-2</v>
      </c>
    </row>
    <row r="396" spans="2:7" ht="15.75" customHeight="1" x14ac:dyDescent="0.25">
      <c r="B396" s="7" t="s">
        <v>347</v>
      </c>
      <c r="C396" s="14">
        <f>E384</f>
        <v>0.50265957446808507</v>
      </c>
      <c r="D396" s="6"/>
      <c r="E396" s="30">
        <v>9</v>
      </c>
      <c r="F396" s="30">
        <f t="shared" si="1"/>
        <v>1</v>
      </c>
      <c r="G396" s="31">
        <f t="shared" si="0"/>
        <v>5.3475935828877002E-3</v>
      </c>
    </row>
    <row r="397" spans="2:7" ht="15.75" customHeight="1" x14ac:dyDescent="0.2">
      <c r="B397" t="s">
        <v>349</v>
      </c>
      <c r="C397" s="12">
        <v>0.05</v>
      </c>
      <c r="E397" s="34">
        <v>10</v>
      </c>
      <c r="F397" s="30">
        <f t="shared" si="1"/>
        <v>6</v>
      </c>
      <c r="G397" s="31">
        <f t="shared" si="0"/>
        <v>3.2085561497326207E-2</v>
      </c>
    </row>
    <row r="398" spans="2:7" ht="15.75" customHeight="1" x14ac:dyDescent="0.2">
      <c r="E398" s="34">
        <v>11</v>
      </c>
      <c r="F398" s="30">
        <f t="shared" si="1"/>
        <v>1</v>
      </c>
      <c r="G398" s="31">
        <f t="shared" si="0"/>
        <v>5.3475935828877002E-3</v>
      </c>
    </row>
    <row r="399" spans="2:7" ht="15.75" customHeight="1" x14ac:dyDescent="0.2">
      <c r="B399" s="5" t="s">
        <v>350</v>
      </c>
      <c r="C399">
        <f>(C393*C394*C395*C396)/((C397^2)*(C393-1)+C394*C395*C396)</f>
        <v>195.97531725284645</v>
      </c>
      <c r="E399" s="34">
        <v>12</v>
      </c>
      <c r="F399" s="30">
        <f t="shared" si="1"/>
        <v>2</v>
      </c>
      <c r="G399" s="31">
        <f t="shared" si="0"/>
        <v>1.06951871657754E-2</v>
      </c>
    </row>
    <row r="400" spans="2:7" ht="15.75" customHeight="1" x14ac:dyDescent="0.2">
      <c r="E400" s="34">
        <v>13</v>
      </c>
      <c r="F400" s="30">
        <f t="shared" si="1"/>
        <v>1</v>
      </c>
      <c r="G400" s="31">
        <f t="shared" si="0"/>
        <v>5.3475935828877002E-3</v>
      </c>
    </row>
    <row r="401" spans="2:7" ht="15.75" customHeight="1" x14ac:dyDescent="0.2">
      <c r="E401" s="34">
        <v>14</v>
      </c>
      <c r="F401" s="30">
        <f t="shared" si="1"/>
        <v>0</v>
      </c>
      <c r="G401" s="31">
        <f t="shared" si="0"/>
        <v>0</v>
      </c>
    </row>
    <row r="402" spans="2:7" ht="15.75" customHeight="1" x14ac:dyDescent="0.2">
      <c r="E402" s="34">
        <v>15</v>
      </c>
      <c r="F402" s="30">
        <f t="shared" si="1"/>
        <v>0</v>
      </c>
      <c r="G402" s="31">
        <f t="shared" si="0"/>
        <v>0</v>
      </c>
    </row>
    <row r="403" spans="2:7" ht="15.75" customHeight="1" x14ac:dyDescent="0.2">
      <c r="E403" s="34">
        <v>16</v>
      </c>
      <c r="F403" s="30">
        <f t="shared" si="1"/>
        <v>0</v>
      </c>
      <c r="G403" s="31">
        <f t="shared" si="0"/>
        <v>0</v>
      </c>
    </row>
    <row r="406" spans="2:7" ht="15.75" customHeight="1" x14ac:dyDescent="0.2">
      <c r="B406" s="52" t="s">
        <v>382</v>
      </c>
      <c r="C406" s="52"/>
      <c r="D406" s="52"/>
    </row>
    <row r="407" spans="2:7" ht="15.75" customHeight="1" x14ac:dyDescent="0.2">
      <c r="B407" s="52"/>
      <c r="C407" s="52"/>
      <c r="D407" s="52"/>
    </row>
    <row r="408" spans="2:7" ht="15.75" customHeight="1" x14ac:dyDescent="0.2">
      <c r="B408" s="26" t="s">
        <v>25</v>
      </c>
      <c r="C408" s="27">
        <f>COUNTIF($G$2:$G$377,"Entre 500-1000")</f>
        <v>23</v>
      </c>
      <c r="D408" s="28">
        <f>C408/$E$378</f>
        <v>6.1170212765957445E-2</v>
      </c>
    </row>
    <row r="409" spans="2:7" ht="15.75" customHeight="1" x14ac:dyDescent="0.2">
      <c r="B409" s="26" t="s">
        <v>13</v>
      </c>
      <c r="C409" s="27">
        <f>COUNTIF($G$2:$G$377,"Entre 1001-1500")</f>
        <v>128</v>
      </c>
      <c r="D409" s="28">
        <f t="shared" ref="D409:D411" si="2">C409/$E$378</f>
        <v>0.34042553191489361</v>
      </c>
    </row>
    <row r="410" spans="2:7" ht="15.75" customHeight="1" x14ac:dyDescent="0.2">
      <c r="B410" s="26" t="s">
        <v>10</v>
      </c>
      <c r="C410" s="27">
        <f>COUNTIF($G$2:$G$377,"Entre 1501-2000")</f>
        <v>178</v>
      </c>
      <c r="D410" s="28">
        <f t="shared" si="2"/>
        <v>0.47340425531914893</v>
      </c>
    </row>
    <row r="411" spans="2:7" ht="15.75" customHeight="1" x14ac:dyDescent="0.2">
      <c r="B411" s="26" t="s">
        <v>20</v>
      </c>
      <c r="C411" s="27">
        <f>COUNTIF($G$2:$G$377,"Entre 2001 en adelante")</f>
        <v>47</v>
      </c>
      <c r="D411" s="28">
        <f t="shared" si="2"/>
        <v>0.125</v>
      </c>
    </row>
    <row r="413" spans="2:7" ht="15.75" customHeight="1" x14ac:dyDescent="0.2">
      <c r="B413" s="52" t="s">
        <v>398</v>
      </c>
      <c r="C413" s="52"/>
    </row>
    <row r="414" spans="2:7" ht="15.75" customHeight="1" x14ac:dyDescent="0.2">
      <c r="B414" s="52"/>
      <c r="C414" s="52"/>
    </row>
    <row r="415" spans="2:7" ht="15.75" customHeight="1" x14ac:dyDescent="0.2">
      <c r="B415" s="26" t="s">
        <v>19</v>
      </c>
      <c r="C415" s="27">
        <f>COUNTIF($H$2:$M$377,"Sabor")</f>
        <v>304</v>
      </c>
    </row>
    <row r="416" spans="2:7" ht="15.75" customHeight="1" x14ac:dyDescent="0.2">
      <c r="B416" s="27" t="s">
        <v>383</v>
      </c>
      <c r="C416" s="27">
        <f>COUNTIF($H$2:$M$377," Precio")</f>
        <v>157</v>
      </c>
    </row>
    <row r="417" spans="2:3" ht="15.75" customHeight="1" x14ac:dyDescent="0.2">
      <c r="B417" s="27" t="s">
        <v>384</v>
      </c>
      <c r="C417" s="27">
        <f>COUNTIF($H$2:$M$377," Cantidad de calorías")</f>
        <v>127</v>
      </c>
    </row>
    <row r="418" spans="2:3" ht="15.75" customHeight="1" x14ac:dyDescent="0.2">
      <c r="B418" s="27" t="s">
        <v>385</v>
      </c>
      <c r="C418" s="27">
        <f>COUNTIF($H$2:$M$377," Contenido nutricional")</f>
        <v>223</v>
      </c>
    </row>
    <row r="419" spans="2:3" ht="15.75" customHeight="1" x14ac:dyDescent="0.2">
      <c r="B419" s="27" t="s">
        <v>386</v>
      </c>
      <c r="C419" s="27">
        <f>COUNTIF($H$2:$M$377," Marca o empresa del producto")</f>
        <v>49</v>
      </c>
    </row>
    <row r="420" spans="2:3" ht="15.75" customHeight="1" x14ac:dyDescent="0.2">
      <c r="B420" s="27" t="s">
        <v>387</v>
      </c>
      <c r="C420" s="27">
        <f>COUNTIF($H$2:$M$377," Empaque")</f>
        <v>49</v>
      </c>
    </row>
  </sheetData>
  <mergeCells count="8">
    <mergeCell ref="B406:D407"/>
    <mergeCell ref="B413:C414"/>
    <mergeCell ref="H1:M1"/>
    <mergeCell ref="C388:D388"/>
    <mergeCell ref="C389:D389"/>
    <mergeCell ref="C390:D390"/>
    <mergeCell ref="C391:D391"/>
    <mergeCell ref="B387:C38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FAF3F-4C72-4944-88DD-2A573B20C624}">
  <dimension ref="A2:N44"/>
  <sheetViews>
    <sheetView topLeftCell="A29" zoomScale="90" zoomScaleNormal="90" workbookViewId="0">
      <selection activeCell="F29" sqref="F29"/>
    </sheetView>
  </sheetViews>
  <sheetFormatPr baseColWidth="10" defaultRowHeight="12.75" x14ac:dyDescent="0.2"/>
  <cols>
    <col min="2" max="2" width="12.85546875" customWidth="1"/>
    <col min="3" max="3" width="26" customWidth="1"/>
    <col min="4" max="4" width="14.5703125" customWidth="1"/>
    <col min="5" max="5" width="22" customWidth="1"/>
    <col min="6" max="6" width="25.28515625" customWidth="1"/>
    <col min="7" max="7" width="13.85546875" customWidth="1"/>
    <col min="9" max="9" width="33.28515625" bestFit="1" customWidth="1"/>
    <col min="10" max="10" width="14.7109375" customWidth="1"/>
    <col min="12" max="12" width="18.140625" bestFit="1" customWidth="1"/>
    <col min="13" max="13" width="13.28515625" bestFit="1" customWidth="1"/>
    <col min="14" max="14" width="23.7109375" customWidth="1"/>
  </cols>
  <sheetData>
    <row r="2" spans="2:9" ht="42" customHeight="1" x14ac:dyDescent="0.2">
      <c r="B2" s="38" t="s">
        <v>365</v>
      </c>
      <c r="C2" s="38" t="s">
        <v>364</v>
      </c>
      <c r="D2" s="38" t="s">
        <v>369</v>
      </c>
      <c r="E2" s="38" t="s">
        <v>366</v>
      </c>
    </row>
    <row r="3" spans="2:9" x14ac:dyDescent="0.2">
      <c r="B3" s="37">
        <f>'Respuestas formulario'!C393</f>
        <v>2459698</v>
      </c>
      <c r="C3" s="28">
        <f>'Respuestas formulario'!E383</f>
        <v>0.49734042553191488</v>
      </c>
      <c r="D3" s="18">
        <f>ROUNDDOWN(B3*C3,0)</f>
        <v>1223307</v>
      </c>
      <c r="E3" s="27">
        <v>12</v>
      </c>
    </row>
    <row r="6" spans="2:9" ht="38.25" x14ac:dyDescent="0.2">
      <c r="B6" s="38" t="s">
        <v>369</v>
      </c>
      <c r="C6" s="38" t="s">
        <v>370</v>
      </c>
      <c r="D6" s="38" t="s">
        <v>368</v>
      </c>
      <c r="E6" s="38" t="s">
        <v>371</v>
      </c>
    </row>
    <row r="7" spans="2:9" ht="12.75" customHeight="1" x14ac:dyDescent="0.2">
      <c r="B7" s="39">
        <f>$D$3</f>
        <v>1223307</v>
      </c>
      <c r="C7" s="40">
        <v>2</v>
      </c>
      <c r="D7" s="41">
        <f>'Respuestas formulario'!G389</f>
        <v>0.21390374331550802</v>
      </c>
      <c r="E7" s="42">
        <f>B7*C7*D7*$E$3</f>
        <v>6280078.7165775402</v>
      </c>
    </row>
    <row r="8" spans="2:9" ht="12.75" customHeight="1" x14ac:dyDescent="0.2">
      <c r="B8" s="39">
        <f t="shared" ref="B8:B18" si="0">$D$3</f>
        <v>1223307</v>
      </c>
      <c r="C8" s="40">
        <v>3</v>
      </c>
      <c r="D8" s="41">
        <f>'Respuestas formulario'!G390</f>
        <v>0.15508021390374332</v>
      </c>
      <c r="E8" s="42">
        <f t="shared" ref="E8:E18" si="1">B8*C8*D8*$E$3</f>
        <v>6829585.6042780755</v>
      </c>
    </row>
    <row r="9" spans="2:9" x14ac:dyDescent="0.2">
      <c r="B9" s="39">
        <f t="shared" si="0"/>
        <v>1223307</v>
      </c>
      <c r="C9" s="27">
        <v>4</v>
      </c>
      <c r="D9" s="41">
        <f>'Respuestas formulario'!G391</f>
        <v>0.19251336898395721</v>
      </c>
      <c r="E9" s="42">
        <f t="shared" si="1"/>
        <v>11304141.689839572</v>
      </c>
    </row>
    <row r="10" spans="2:9" x14ac:dyDescent="0.2">
      <c r="B10" s="39">
        <f t="shared" si="0"/>
        <v>1223307</v>
      </c>
      <c r="C10" s="27">
        <v>5</v>
      </c>
      <c r="D10" s="41">
        <f>'Respuestas formulario'!G392</f>
        <v>0.11229946524064172</v>
      </c>
      <c r="E10" s="42">
        <f t="shared" si="1"/>
        <v>8242603.315508022</v>
      </c>
    </row>
    <row r="11" spans="2:9" x14ac:dyDescent="0.2">
      <c r="B11" s="39">
        <f t="shared" si="0"/>
        <v>1223307</v>
      </c>
      <c r="C11" s="27">
        <v>6</v>
      </c>
      <c r="D11" s="41">
        <f>'Respuestas formulario'!G393</f>
        <v>0.1497326203208556</v>
      </c>
      <c r="E11" s="42">
        <f t="shared" si="1"/>
        <v>13188165.304812832</v>
      </c>
    </row>
    <row r="12" spans="2:9" x14ac:dyDescent="0.2">
      <c r="B12" s="39">
        <f t="shared" si="0"/>
        <v>1223307</v>
      </c>
      <c r="C12" s="27">
        <v>7</v>
      </c>
      <c r="D12" s="41">
        <f>'Respuestas formulario'!G394</f>
        <v>2.6737967914438502E-2</v>
      </c>
      <c r="E12" s="42">
        <f t="shared" si="1"/>
        <v>2747534.4385026735</v>
      </c>
      <c r="I12" s="16"/>
    </row>
    <row r="13" spans="2:9" x14ac:dyDescent="0.2">
      <c r="B13" s="39">
        <f t="shared" si="0"/>
        <v>1223307</v>
      </c>
      <c r="C13" s="27">
        <v>8</v>
      </c>
      <c r="D13" s="41">
        <f>'Respuestas formulario'!G395</f>
        <v>9.0909090909090912E-2</v>
      </c>
      <c r="E13" s="42">
        <f t="shared" si="1"/>
        <v>10676133.818181818</v>
      </c>
      <c r="I13" s="16"/>
    </row>
    <row r="14" spans="2:9" x14ac:dyDescent="0.2">
      <c r="B14" s="39">
        <f t="shared" si="0"/>
        <v>1223307</v>
      </c>
      <c r="C14" s="27">
        <v>9</v>
      </c>
      <c r="D14" s="41">
        <f>'Respuestas formulario'!G396</f>
        <v>5.3475935828877002E-3</v>
      </c>
      <c r="E14" s="42">
        <f t="shared" si="1"/>
        <v>706508.85561497323</v>
      </c>
      <c r="I14" s="16"/>
    </row>
    <row r="15" spans="2:9" x14ac:dyDescent="0.2">
      <c r="B15" s="39">
        <f t="shared" si="0"/>
        <v>1223307</v>
      </c>
      <c r="C15" s="27">
        <v>10</v>
      </c>
      <c r="D15" s="41">
        <f>'Respuestas formulario'!G397</f>
        <v>3.2085561497326207E-2</v>
      </c>
      <c r="E15" s="42">
        <f t="shared" si="1"/>
        <v>4710059.0374331558</v>
      </c>
      <c r="I15" s="16"/>
    </row>
    <row r="16" spans="2:9" x14ac:dyDescent="0.2">
      <c r="B16" s="39">
        <f t="shared" si="0"/>
        <v>1223307</v>
      </c>
      <c r="C16" s="27">
        <v>11</v>
      </c>
      <c r="D16" s="41">
        <f>'Respuestas formulario'!G398</f>
        <v>5.3475935828877002E-3</v>
      </c>
      <c r="E16" s="42">
        <f t="shared" si="1"/>
        <v>863510.82352941157</v>
      </c>
      <c r="I16" s="16"/>
    </row>
    <row r="17" spans="2:14" x14ac:dyDescent="0.2">
      <c r="B17" s="39">
        <f t="shared" si="0"/>
        <v>1223307</v>
      </c>
      <c r="C17" s="27">
        <v>12</v>
      </c>
      <c r="D17" s="41">
        <f>'Respuestas formulario'!G399</f>
        <v>1.06951871657754E-2</v>
      </c>
      <c r="E17" s="42">
        <f t="shared" si="1"/>
        <v>1884023.614973262</v>
      </c>
      <c r="I17" s="16"/>
    </row>
    <row r="18" spans="2:14" x14ac:dyDescent="0.2">
      <c r="B18" s="39">
        <f t="shared" si="0"/>
        <v>1223307</v>
      </c>
      <c r="C18" s="27">
        <v>13</v>
      </c>
      <c r="D18" s="41">
        <f>'Respuestas formulario'!G400</f>
        <v>5.3475935828877002E-3</v>
      </c>
      <c r="E18" s="42">
        <f t="shared" si="1"/>
        <v>1020512.7914438501</v>
      </c>
      <c r="I18" s="15">
        <v>25</v>
      </c>
      <c r="J18" s="5" t="s">
        <v>377</v>
      </c>
    </row>
    <row r="19" spans="2:14" x14ac:dyDescent="0.2">
      <c r="D19" s="43" t="s">
        <v>372</v>
      </c>
      <c r="E19" s="44">
        <f>SUM(E7:E18)</f>
        <v>68452858.010695204</v>
      </c>
      <c r="I19">
        <v>300</v>
      </c>
      <c r="J19" s="5" t="s">
        <v>376</v>
      </c>
    </row>
    <row r="20" spans="2:14" x14ac:dyDescent="0.2">
      <c r="I20" s="16"/>
    </row>
    <row r="22" spans="2:14" ht="13.5" thickBot="1" x14ac:dyDescent="0.25">
      <c r="I22" s="5" t="s">
        <v>403</v>
      </c>
      <c r="J22">
        <f>J24/3</f>
        <v>1.3440438000000003</v>
      </c>
    </row>
    <row r="23" spans="2:14" x14ac:dyDescent="0.2">
      <c r="B23" s="68" t="s">
        <v>410</v>
      </c>
      <c r="C23" s="69"/>
      <c r="D23" s="69"/>
      <c r="E23" s="70"/>
      <c r="L23" s="5" t="s">
        <v>394</v>
      </c>
    </row>
    <row r="24" spans="2:14" ht="13.5" thickBot="1" x14ac:dyDescent="0.25">
      <c r="B24" s="71"/>
      <c r="C24" s="72"/>
      <c r="D24" s="72"/>
      <c r="E24" s="73"/>
      <c r="I24" s="5" t="s">
        <v>388</v>
      </c>
      <c r="J24">
        <f>J33/(I19/3)</f>
        <v>4.0321314000000008</v>
      </c>
      <c r="L24">
        <f>J25/3</f>
        <v>0.49729620600000013</v>
      </c>
      <c r="M24" s="5" t="s">
        <v>395</v>
      </c>
    </row>
    <row r="25" spans="2:14" x14ac:dyDescent="0.2">
      <c r="B25" s="62" t="s">
        <v>373</v>
      </c>
      <c r="C25" s="63" t="s">
        <v>374</v>
      </c>
      <c r="D25" s="63" t="s">
        <v>375</v>
      </c>
      <c r="E25" s="64" t="s">
        <v>397</v>
      </c>
      <c r="I25" s="5" t="s">
        <v>393</v>
      </c>
      <c r="J25">
        <f>K33/(I19/3)</f>
        <v>1.4918886180000004</v>
      </c>
      <c r="L25">
        <f>L24*1000</f>
        <v>497.29620600000015</v>
      </c>
      <c r="M25" s="5" t="s">
        <v>396</v>
      </c>
    </row>
    <row r="26" spans="2:14" ht="25.5" customHeight="1" thickBot="1" x14ac:dyDescent="0.25">
      <c r="B26" s="65"/>
      <c r="C26" s="66"/>
      <c r="D26" s="66"/>
      <c r="E26" s="67"/>
    </row>
    <row r="27" spans="2:14" ht="14.25" x14ac:dyDescent="0.2">
      <c r="B27" s="22">
        <v>2021</v>
      </c>
      <c r="C27" s="23">
        <v>2483312</v>
      </c>
      <c r="D27" s="24">
        <f>ROUNDDOWN(C27*$C$3,0)</f>
        <v>1235051</v>
      </c>
      <c r="E27" s="25">
        <f>(($C$7*$D$7*D27)+($C$8*$D$8*D27)+($C$9*$D$9*D27)+($C$10*$D$10*D27)+($C$11*$D$11*D27)+($C$12*$D$12*D27)+($C$13*$D$13*D27)+($C$14*$D$14*D27)+($C$15*$D$15*D27)+($C$16*$D$16*D27)+($C$17*$D$17*D27)+($C$18*$D$18*D27))*$E$3</f>
        <v>69110019.593582898</v>
      </c>
      <c r="J27" s="56" t="s">
        <v>401</v>
      </c>
      <c r="K27" s="56"/>
      <c r="L27" s="56"/>
      <c r="M27" s="56"/>
    </row>
    <row r="28" spans="2:14" ht="14.25" x14ac:dyDescent="0.2">
      <c r="B28" s="19">
        <v>2022</v>
      </c>
      <c r="C28" s="17">
        <v>2507742.9999999986</v>
      </c>
      <c r="D28" s="18">
        <f>ROUNDDOWN(C28*$C$3,0)</f>
        <v>1247201</v>
      </c>
      <c r="E28" s="20">
        <f>(($C$7*$D$7*D28)+($C$8*$D$8*D28)+($C$9*$D$9*D28)+($C$10*$D$10*D28)+($C$11*$D$11*D28)+($C$12*$D$12*D28)+($C$13*$D$13*D28)+($C$14*$D$14*D28)+($C$15*$D$15*D28)+($C$16*$D$16*D28)+($C$17*$D$17*D28)+($C$18*$D$18*D28))*$E$3</f>
        <v>69789899.807486638</v>
      </c>
      <c r="I28" s="35" t="s">
        <v>404</v>
      </c>
      <c r="J28" s="35" t="s">
        <v>391</v>
      </c>
      <c r="K28" s="35" t="s">
        <v>392</v>
      </c>
      <c r="L28" s="35" t="s">
        <v>389</v>
      </c>
      <c r="M28" s="35" t="s">
        <v>390</v>
      </c>
    </row>
    <row r="29" spans="2:14" ht="14.25" x14ac:dyDescent="0.2">
      <c r="B29" s="19">
        <v>2023</v>
      </c>
      <c r="C29" s="17">
        <v>2532022.0000000009</v>
      </c>
      <c r="D29" s="18">
        <f>ROUNDDOWN(C29*$C$3,0)</f>
        <v>1259276</v>
      </c>
      <c r="E29" s="20">
        <f t="shared" ref="E29:E30" si="2">(($C$7*$D$7*D29)+($C$8*$D$8*D29)+($C$9*$D$9*D29)+($C$10*$D$10*D29)+($C$11*$D$11*D29)+($C$12*$D$12*D29)+($C$13*$D$13*D29)+($C$14*$D$14*D29)+($C$15*$D$15*D29)+($C$16*$D$16*D29)+($C$17*$D$17*D29)+($C$18*$D$18*D29))*$E$3</f>
        <v>70465583.229946524</v>
      </c>
      <c r="I29" s="34">
        <v>1</v>
      </c>
      <c r="J29" s="45">
        <v>275.39999999999998</v>
      </c>
      <c r="K29" s="27">
        <f>J29*0.37</f>
        <v>101.898</v>
      </c>
      <c r="L29" s="27">
        <f>K29/300</f>
        <v>0.33965999999999996</v>
      </c>
      <c r="M29" s="27">
        <f>J29/300</f>
        <v>0.91799999999999993</v>
      </c>
      <c r="N29" s="57" t="s">
        <v>402</v>
      </c>
    </row>
    <row r="30" spans="2:14" ht="14.25" x14ac:dyDescent="0.2">
      <c r="B30" s="19">
        <v>2024</v>
      </c>
      <c r="C30" s="17">
        <v>2556178</v>
      </c>
      <c r="D30" s="18">
        <f t="shared" ref="D29:D31" si="3">ROUNDDOWN(C30*$C$3,0)</f>
        <v>1271290</v>
      </c>
      <c r="E30" s="20">
        <f t="shared" si="2"/>
        <v>71137853.262032092</v>
      </c>
      <c r="I30" s="34">
        <v>2</v>
      </c>
      <c r="J30" s="27">
        <f>J29*1.1</f>
        <v>302.94</v>
      </c>
      <c r="K30" s="27">
        <f>J30*0.37</f>
        <v>112.0878</v>
      </c>
      <c r="L30" s="27">
        <f t="shared" ref="L30:L32" si="4">K30/300</f>
        <v>0.37362600000000001</v>
      </c>
      <c r="M30" s="27">
        <f t="shared" ref="M30:M32" si="5">J30/300</f>
        <v>1.0098</v>
      </c>
      <c r="N30" s="58"/>
    </row>
    <row r="31" spans="2:14" ht="15" thickBot="1" x14ac:dyDescent="0.25">
      <c r="B31" s="59">
        <v>2025</v>
      </c>
      <c r="C31" s="60">
        <v>2580241.9999999995</v>
      </c>
      <c r="D31" s="21">
        <f t="shared" si="3"/>
        <v>1283258</v>
      </c>
      <c r="E31" s="61">
        <f>(($C$7*$D$7*D31)+($C$8*$D$8*D31)+($C$9*$D$9*D31)+($C$10*$D$10*D31)+($C$11*$D$11*D31)+($C$12*$D$12*D31)+($C$13*$D$13*D31)+($C$14*$D$14*D31)+($C$15*$D$15*D31)+($C$16*$D$16*D31)+($C$17*$D$17*D31)+($C$18*$D$18*D31))*$E$3</f>
        <v>71807549.262032092</v>
      </c>
      <c r="I31" s="34">
        <v>3</v>
      </c>
      <c r="J31" s="27">
        <f>J30*1.1</f>
        <v>333.23400000000004</v>
      </c>
      <c r="K31" s="27">
        <f t="shared" ref="K31" si="6">J31*0.37</f>
        <v>123.29658000000001</v>
      </c>
      <c r="L31" s="27">
        <f t="shared" si="4"/>
        <v>0.41098860000000004</v>
      </c>
      <c r="M31" s="27">
        <f t="shared" si="5"/>
        <v>1.1107800000000001</v>
      </c>
      <c r="N31" s="58"/>
    </row>
    <row r="32" spans="2:14" x14ac:dyDescent="0.2">
      <c r="I32" s="34">
        <v>4</v>
      </c>
      <c r="J32" s="27">
        <f>J31*1.1</f>
        <v>366.55740000000009</v>
      </c>
      <c r="K32" s="27">
        <f>J32*0.37</f>
        <v>135.62623800000003</v>
      </c>
      <c r="L32" s="27">
        <f t="shared" si="4"/>
        <v>0.45208746000000011</v>
      </c>
      <c r="M32" s="27">
        <f t="shared" si="5"/>
        <v>1.2218580000000003</v>
      </c>
      <c r="N32" s="58"/>
    </row>
    <row r="33" spans="1:14" ht="13.5" thickBot="1" x14ac:dyDescent="0.25">
      <c r="I33" s="34">
        <v>5</v>
      </c>
      <c r="J33" s="27">
        <f>J32*1.1</f>
        <v>403.21314000000012</v>
      </c>
      <c r="K33" s="27">
        <f>J33*0.37</f>
        <v>149.18886180000004</v>
      </c>
      <c r="L33" s="27">
        <f>K33/300</f>
        <v>0.49729620600000013</v>
      </c>
      <c r="M33" s="27">
        <f>J33/300</f>
        <v>1.3440438000000003</v>
      </c>
      <c r="N33" s="58"/>
    </row>
    <row r="34" spans="1:14" x14ac:dyDescent="0.2">
      <c r="A34" s="78" t="s">
        <v>400</v>
      </c>
      <c r="B34" s="79"/>
      <c r="C34" s="79"/>
      <c r="D34" s="79"/>
      <c r="E34" s="79"/>
      <c r="F34" s="79"/>
      <c r="G34" s="80"/>
    </row>
    <row r="35" spans="1:14" ht="26.25" customHeight="1" x14ac:dyDescent="0.2">
      <c r="A35" s="74" t="s">
        <v>404</v>
      </c>
      <c r="B35" s="75"/>
      <c r="C35" s="76" t="s">
        <v>405</v>
      </c>
      <c r="D35" s="76" t="s">
        <v>406</v>
      </c>
      <c r="E35" s="76" t="s">
        <v>407</v>
      </c>
      <c r="F35" s="76" t="s">
        <v>408</v>
      </c>
      <c r="G35" s="77" t="s">
        <v>409</v>
      </c>
    </row>
    <row r="36" spans="1:14" x14ac:dyDescent="0.2">
      <c r="A36" s="48">
        <f>B27</f>
        <v>2021</v>
      </c>
      <c r="B36" s="27">
        <v>1</v>
      </c>
      <c r="C36" s="27">
        <f>K29</f>
        <v>101.898</v>
      </c>
      <c r="D36" s="27">
        <f>C36/0.2</f>
        <v>509.48999999999995</v>
      </c>
      <c r="E36" s="18">
        <f>D36*1000*1000</f>
        <v>509489999.99999994</v>
      </c>
      <c r="F36" s="18">
        <f>ROUNDDOWN(E36/25,0)</f>
        <v>20379600</v>
      </c>
      <c r="G36" s="49">
        <f>F36/E27</f>
        <v>0.29488632936073306</v>
      </c>
    </row>
    <row r="37" spans="1:14" x14ac:dyDescent="0.2">
      <c r="A37" s="48">
        <f t="shared" ref="A37:A40" si="7">B28</f>
        <v>2022</v>
      </c>
      <c r="B37" s="27">
        <v>2</v>
      </c>
      <c r="C37" s="27">
        <f>K30</f>
        <v>112.0878</v>
      </c>
      <c r="D37" s="27">
        <f t="shared" ref="D37:D39" si="8">C37/0.2</f>
        <v>560.43899999999996</v>
      </c>
      <c r="E37" s="18">
        <f t="shared" ref="E37:E39" si="9">D37*1000*1000</f>
        <v>560439000</v>
      </c>
      <c r="F37" s="18">
        <f>ROUNDDOWN(E37/25,0)</f>
        <v>22417560</v>
      </c>
      <c r="G37" s="49">
        <f>F37/E28</f>
        <v>0.32121496179014686</v>
      </c>
    </row>
    <row r="38" spans="1:14" x14ac:dyDescent="0.2">
      <c r="A38" s="48">
        <f t="shared" si="7"/>
        <v>2023</v>
      </c>
      <c r="B38" s="27">
        <v>3</v>
      </c>
      <c r="C38" s="27">
        <f>K31</f>
        <v>123.29658000000001</v>
      </c>
      <c r="D38" s="27">
        <f t="shared" si="8"/>
        <v>616.48289999999997</v>
      </c>
      <c r="E38" s="18">
        <f t="shared" si="9"/>
        <v>616482900</v>
      </c>
      <c r="F38" s="18">
        <f>ROUNDDOWN(E38/25,0)</f>
        <v>24659316</v>
      </c>
      <c r="G38" s="49">
        <f>F38/E29</f>
        <v>0.34994837010758273</v>
      </c>
    </row>
    <row r="39" spans="1:14" x14ac:dyDescent="0.2">
      <c r="A39" s="48">
        <f t="shared" si="7"/>
        <v>2024</v>
      </c>
      <c r="B39" s="27">
        <v>4</v>
      </c>
      <c r="C39" s="27">
        <f>K32</f>
        <v>135.62623800000003</v>
      </c>
      <c r="D39" s="27">
        <f t="shared" si="8"/>
        <v>678.13119000000006</v>
      </c>
      <c r="E39" s="18">
        <f t="shared" si="9"/>
        <v>678131190.00000012</v>
      </c>
      <c r="F39" s="18">
        <f>ROUNDDOWN(E39/25,0)</f>
        <v>27125247</v>
      </c>
      <c r="G39" s="49">
        <f>F39/E30</f>
        <v>0.38130539166097338</v>
      </c>
    </row>
    <row r="40" spans="1:14" ht="13.5" thickBot="1" x14ac:dyDescent="0.25">
      <c r="A40" s="48">
        <f t="shared" si="7"/>
        <v>2025</v>
      </c>
      <c r="B40" s="50">
        <v>5</v>
      </c>
      <c r="C40" s="50">
        <f>K33</f>
        <v>149.18886180000004</v>
      </c>
      <c r="D40" s="50">
        <f>C40/0.2</f>
        <v>745.9443090000002</v>
      </c>
      <c r="E40" s="21">
        <f>D40*1000*1000</f>
        <v>745944309.00000024</v>
      </c>
      <c r="F40" s="21">
        <f>ROUNDDOWN(E40/25,0)</f>
        <v>29837772</v>
      </c>
      <c r="G40" s="51">
        <f>F40/E31</f>
        <v>0.4155241657269117</v>
      </c>
    </row>
    <row r="41" spans="1:14" x14ac:dyDescent="0.2">
      <c r="E41" s="46" t="s">
        <v>378</v>
      </c>
      <c r="F41" s="47">
        <f>MAX(F36:F40)</f>
        <v>29837772</v>
      </c>
    </row>
    <row r="42" spans="1:14" x14ac:dyDescent="0.2">
      <c r="E42" s="43" t="s">
        <v>379</v>
      </c>
      <c r="F42" s="39">
        <f>F41*I18/I19</f>
        <v>2486481</v>
      </c>
    </row>
    <row r="43" spans="1:14" x14ac:dyDescent="0.2">
      <c r="E43" s="43" t="s">
        <v>380</v>
      </c>
      <c r="F43" s="27">
        <f>F42/I18</f>
        <v>99459.24</v>
      </c>
    </row>
    <row r="44" spans="1:14" x14ac:dyDescent="0.2">
      <c r="E44" s="43" t="s">
        <v>381</v>
      </c>
      <c r="F44" s="39">
        <f>F42/1000</f>
        <v>2486.4810000000002</v>
      </c>
    </row>
  </sheetData>
  <mergeCells count="9">
    <mergeCell ref="B23:E24"/>
    <mergeCell ref="J27:M27"/>
    <mergeCell ref="N29:N33"/>
    <mergeCell ref="A35:B35"/>
    <mergeCell ref="A34:G34"/>
    <mergeCell ref="B25:B26"/>
    <mergeCell ref="C25:C26"/>
    <mergeCell ref="D25:D26"/>
    <mergeCell ref="E25:E2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Respuestas formulario</vt:lpstr>
      <vt:lpstr>Estudio de mercado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useche</dc:creator>
  <cp:lastModifiedBy>alejandro useche</cp:lastModifiedBy>
  <dcterms:created xsi:type="dcterms:W3CDTF">2020-10-15T15:44:13Z</dcterms:created>
  <dcterms:modified xsi:type="dcterms:W3CDTF">2020-11-08T04:42:12Z</dcterms:modified>
</cp:coreProperties>
</file>